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57" i="8" l="1"/>
  <c r="F15" i="8" l="1"/>
  <c r="E15" i="8"/>
  <c r="F22" i="8" l="1"/>
  <c r="C24" i="8" s="1"/>
  <c r="E22" i="8"/>
  <c r="C12" i="10" l="1"/>
  <c r="C13" i="10" s="1"/>
  <c r="M138" i="8"/>
  <c r="L138" i="8"/>
  <c r="K138" i="8"/>
  <c r="A131" i="8"/>
  <c r="N138" i="8"/>
  <c r="N57" i="8"/>
  <c r="E40" i="8"/>
  <c r="A132" i="8" l="1"/>
  <c r="A133" i="8" s="1"/>
  <c r="A134" i="8" s="1"/>
  <c r="A135" i="8" s="1"/>
  <c r="A136" i="8" s="1"/>
  <c r="A137" i="8" s="1"/>
  <c r="E144" i="8"/>
  <c r="F161" i="8"/>
  <c r="E168" i="8" l="1"/>
  <c r="C140" i="8" l="1"/>
  <c r="M57" i="8"/>
  <c r="L57" i="8"/>
  <c r="C61" i="8"/>
</calcChain>
</file>

<file path=xl/sharedStrings.xml><?xml version="1.0" encoding="utf-8"?>
<sst xmlns="http://schemas.openxmlformats.org/spreadsheetml/2006/main" count="825" uniqueCount="296">
  <si>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</si>
  <si>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</si>
  <si>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</si>
  <si>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</si>
  <si>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</si>
  <si>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</si>
  <si>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</si>
  <si>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</si>
  <si>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</si>
  <si>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</si>
  <si>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</si>
  <si>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</si>
  <si>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</si>
  <si>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</si>
  <si>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</si>
  <si>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</si>
  <si>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</si>
  <si>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</si>
  <si>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</si>
  <si>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</si>
  <si>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</si>
  <si>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</si>
  <si>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</si>
  <si>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</si>
  <si>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</si>
  <si>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</si>
  <si>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</si>
  <si>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</si>
  <si>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</si>
  <si>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</si>
  <si>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</si>
  <si>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</si>
  <si>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</si>
  <si>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</si>
  <si>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</si>
  <si>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</si>
  <si>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</si>
  <si>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</si>
  <si>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</si>
  <si>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</si>
  <si>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</si>
  <si>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</si>
  <si>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</si>
  <si>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</si>
  <si>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</si>
  <si>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</si>
  <si>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</si>
  <si>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</si>
  <si>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</si>
  <si>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</si>
  <si>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</si>
  <si>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</si>
  <si>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</si>
  <si>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</si>
  <si>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</si>
  <si>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</si>
  <si>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</si>
  <si>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</si>
  <si>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</si>
  <si>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</si>
  <si>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</si>
  <si>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</si>
  <si>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</si>
  <si>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</si>
  <si>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</si>
  <si>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</si>
  <si>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</si>
  <si>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</si>
  <si>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</si>
  <si>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</si>
  <si>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</si>
  <si>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</si>
  <si>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</si>
  <si>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</si>
  <si>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</si>
  <si>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</si>
  <si>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</si>
  <si>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</si>
  <si>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</si>
  <si>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</si>
  <si>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</si>
  <si>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</si>
  <si>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</si>
  <si>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</si>
  <si>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</si>
  <si>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</si>
  <si>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</si>
  <si>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</si>
  <si>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</si>
  <si>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</si>
  <si>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</si>
  <si>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</si>
  <si>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</si>
  <si>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</si>
  <si>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</si>
  <si>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</si>
  <si>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</si>
  <si>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</si>
  <si>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</si>
  <si>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</si>
  <si>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</si>
  <si>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</si>
  <si>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</si>
  <si>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</si>
  <si>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</si>
  <si>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</si>
  <si>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</si>
  <si>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</si>
  <si>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</si>
  <si>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</si>
  <si>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</si>
  <si>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</si>
  <si>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</si>
  <si>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</si>
  <si>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</si>
  <si>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</si>
  <si>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</si>
  <si>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</si>
  <si>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</si>
  <si>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</si>
  <si>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</si>
  <si>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</si>
  <si>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</si>
  <si>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</si>
  <si>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</si>
  <si>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</si>
  <si>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</si>
  <si>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</si>
  <si>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</si>
  <si>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</si>
  <si>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</si>
  <si>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</si>
  <si>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</si>
  <si>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</si>
  <si>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</si>
  <si>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</si>
  <si>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</si>
  <si>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</si>
  <si>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</si>
  <si>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</si>
  <si>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</si>
  <si>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</si>
  <si>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</si>
  <si>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</si>
  <si>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</si>
  <si>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</si>
  <si>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</si>
  <si>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</si>
  <si>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</si>
  <si>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</si>
  <si>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</si>
  <si>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</si>
  <si>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</si>
  <si>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</si>
  <si>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</si>
  <si>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</si>
  <si>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</si>
  <si>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</si>
  <si>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</si>
  <si>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EMPRENDIENDO FUNDACION MULTIACTIVA</t>
  </si>
  <si>
    <t>9 ZONA BANANERA Y PUEBLO VIEJO</t>
  </si>
  <si>
    <t>fundacion MILAGRO</t>
  </si>
  <si>
    <t>072 DE 2012</t>
  </si>
  <si>
    <t>N/A</t>
  </si>
  <si>
    <t>ORGANIZACIÓN VIVA LA GENTE</t>
  </si>
  <si>
    <t>OVG 009-2009</t>
  </si>
  <si>
    <t>90 AL 96</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</si>
  <si>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</si>
  <si>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</si>
  <si>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</si>
  <si>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</si>
  <si>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</si>
  <si>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</si>
  <si>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</si>
  <si>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</si>
  <si>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</si>
  <si>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</si>
  <si>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</si>
  <si>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</si>
  <si>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</si>
  <si>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</si>
  <si>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</si>
  <si>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</si>
  <si>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</si>
  <si>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</si>
  <si>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</si>
  <si>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</si>
  <si>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</si>
  <si>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</si>
  <si>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</si>
  <si>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</si>
  <si>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CDI - MODALIDAD FAMILIAR</t>
  </si>
  <si>
    <t>Coordinador</t>
  </si>
  <si>
    <t>FUNDACION MULTIACTIVA EMPRENDIEDNDO</t>
  </si>
  <si>
    <t>coordinador</t>
  </si>
  <si>
    <t>MELBA PATRICIA ALVAREZ MERCADO</t>
  </si>
  <si>
    <t>23,219,738</t>
  </si>
  <si>
    <t>LICENCIADA EN PREESCOLAR Y PROMOCION DE LA FAMILIA</t>
  </si>
  <si>
    <t>UNIVERSIDAD SANTO TOMAS</t>
  </si>
  <si>
    <t>02-04-2012       31-07-2014</t>
  </si>
  <si>
    <t>ROGER EMILIO BERMUDEZ MORA</t>
  </si>
  <si>
    <t>85,469,479</t>
  </si>
  <si>
    <t>ADMINISTRADOR DE EMPRESAS</t>
  </si>
  <si>
    <t>UNIVERSIDAD AUTONOMA DEL CARIBE</t>
  </si>
  <si>
    <t>02-04-2012       31-07-2015</t>
  </si>
  <si>
    <t>ROSANA DE JESUS PINEDA GARCIA</t>
  </si>
  <si>
    <t>PROFESIONAL EN RELACIONES INTERNACIONALES</t>
  </si>
  <si>
    <t>UNIVERSIDAD DEL NORTE</t>
  </si>
  <si>
    <t>03-03-2009     23-03-2013</t>
  </si>
  <si>
    <t>ORGANIZACIÓN TIEMPOS DE PAZ</t>
  </si>
  <si>
    <t>LAURA VELEZ VARGAS</t>
  </si>
  <si>
    <t>COMUNICACIÓN SOCIAL Y PERIODISMO</t>
  </si>
  <si>
    <t>UNIVERSIDAD SERGIO ARBOLEDA</t>
  </si>
  <si>
    <t>02/07/2013          31-07-2014</t>
  </si>
  <si>
    <t>PROFESIONAL APOYO PSICOSOCIAL</t>
  </si>
  <si>
    <t>PSICOLOGA</t>
  </si>
  <si>
    <t>ARISLEYDI GUTIERREZ SILVA</t>
  </si>
  <si>
    <t>1,082,851,270</t>
  </si>
  <si>
    <t>UNIVERSIDAD COOPERATIVA DE COLOMBIA</t>
  </si>
  <si>
    <t>COORPORACION INFANCIA Y DESARROLLO</t>
  </si>
  <si>
    <t>15/02/2011     30--11-2011</t>
  </si>
  <si>
    <t>NO APORTA</t>
  </si>
  <si>
    <t>ALBA LUCIA AVILEZ BANDA</t>
  </si>
  <si>
    <t>64,571,649</t>
  </si>
  <si>
    <t>COORPORACION UNIVERSITARIA DEL CARIBE</t>
  </si>
  <si>
    <t>TRABAJADORA SOCIAL</t>
  </si>
  <si>
    <t>CDI SEMILLAS DE AMOR</t>
  </si>
  <si>
    <t>02-09-2013     30-10-2014</t>
  </si>
  <si>
    <t>VERENA MARIA SANCHEZ AGUILAR</t>
  </si>
  <si>
    <t>UNIVERSIDAD METROPOLITANA</t>
  </si>
  <si>
    <t>57,290-755</t>
  </si>
  <si>
    <t>05/04/2012       30-11-2013</t>
  </si>
  <si>
    <t>ANA ISABEL SOLANO SOLANO</t>
  </si>
  <si>
    <t>1,082.895,777</t>
  </si>
  <si>
    <t>05/04/2012       30-10-2014</t>
  </si>
  <si>
    <t>GLADYS LEONOR MAZENETT CABALLERO</t>
  </si>
  <si>
    <t>57,295,402</t>
  </si>
  <si>
    <t>UNIVERSIDAD SIMON BOLIVAR</t>
  </si>
  <si>
    <t>LUZ KARINE NAVARRO FLOREZ</t>
  </si>
  <si>
    <t>1,143,356,124</t>
  </si>
  <si>
    <t>UNIVERSIDAD SAN BUENAVENTURA</t>
  </si>
  <si>
    <t>17- 01-2014        30/11/2014</t>
  </si>
  <si>
    <t>17/01/2014           30-11-2014</t>
  </si>
  <si>
    <t>JORGE ARTURO TORRES DE LA ROTA</t>
  </si>
  <si>
    <t>COORDINADOR GENERAL DEL PROYECTO</t>
  </si>
  <si>
    <t>LICENCIADO EN CIENCIAS NATURALES</t>
  </si>
  <si>
    <t>UNIVERSIDAD DEL MAGDALENA</t>
  </si>
  <si>
    <t>85,472,483</t>
  </si>
  <si>
    <t>03-03-2009    29-03-2013</t>
  </si>
  <si>
    <t>FOLIO 415 LO HABILITA</t>
  </si>
  <si>
    <t>MONICA PATRICIA ALFARO BENITEZ</t>
  </si>
  <si>
    <t>LICENCIADA EN EDUCACION BASICA CON ENFASIS EN HUMANIDADES, LENGUA CASTELLANA E INGLES</t>
  </si>
  <si>
    <t>HABILITA FOLIO 431</t>
  </si>
  <si>
    <t>PROFESIONAL DE APOYO PEDAGOGICO</t>
  </si>
  <si>
    <t>ANGELICA CRISTINA GONZALEZ PIEDRAHITA</t>
  </si>
  <si>
    <t>1,094,240,460</t>
  </si>
  <si>
    <t>LICENCIADA EN PEDAGOGIA INFANTIL</t>
  </si>
  <si>
    <t>UNIVERSIDAD DE PAMPLONA</t>
  </si>
  <si>
    <t>HABILITA FOLIO 472</t>
  </si>
  <si>
    <t>JORGE LUIS MENDEZ ANGOLA</t>
  </si>
  <si>
    <t>86,461,029</t>
  </si>
  <si>
    <t>LICENCIADO EN EDUCACION FISICA</t>
  </si>
  <si>
    <t>LA CORPOACION UNICOSTA</t>
  </si>
  <si>
    <t>05/08/1192</t>
  </si>
  <si>
    <t>03/03/2009 29/03/2009</t>
  </si>
  <si>
    <t>HABILITA FOLIO 478</t>
  </si>
  <si>
    <t>FINANCIERO</t>
  </si>
  <si>
    <t>GABRIEL MENESES CASTELLON</t>
  </si>
  <si>
    <t>73,157,166</t>
  </si>
  <si>
    <t>CONTADOR PUBLICO</t>
  </si>
  <si>
    <t>CORPORACION UNIVERSITARIA RAFAEL NUÑEZ</t>
  </si>
  <si>
    <t>70138-T</t>
  </si>
  <si>
    <t>CONTRUCCIONES METALICAS DEL CARIBE LTDA COMECA</t>
  </si>
  <si>
    <t>08/03/2004 07/04/2005</t>
  </si>
  <si>
    <t>HABILITA FOLIO 516</t>
  </si>
  <si>
    <t>X</t>
  </si>
  <si>
    <t>5/1467</t>
  </si>
  <si>
    <t>10/1467</t>
  </si>
  <si>
    <t>2100</t>
  </si>
  <si>
    <t>MILAGRO ANTONIA MENDOZA GARCIA</t>
  </si>
  <si>
    <t>PSICOLOGO</t>
  </si>
  <si>
    <t>CORPORACION UNIVERSITARIA DEL CARIBE</t>
  </si>
  <si>
    <t>NO REGISTRA</t>
  </si>
  <si>
    <t>CORPORACION PARA EL DESARROLLO INTEGRAL DE LA FAMILIA CORDIME</t>
  </si>
  <si>
    <t>1/2/2013 - 30/7/2014</t>
  </si>
  <si>
    <t>NO CUMPLE</t>
  </si>
  <si>
    <t>ESTHEFANNY LIDUEÑA CASTRO</t>
  </si>
  <si>
    <t>FUNDACION MULTIACTIVA EMPRENDIENDO</t>
  </si>
  <si>
    <t>1/9/2012 - 30/12/2013</t>
  </si>
  <si>
    <t>SI CUMPLE</t>
  </si>
  <si>
    <t xml:space="preserve">MILENA DEL SOCORRO DIAZ GIL </t>
  </si>
  <si>
    <t>UNAD</t>
  </si>
  <si>
    <t>8/1/2014 - 30/9/2014</t>
  </si>
  <si>
    <t>LILIBETH VISBAL CASTRILLO</t>
  </si>
  <si>
    <t>LA UNIVERSIDAD METROPOLITANA</t>
  </si>
  <si>
    <t>FUNDACION EMPRENDIENDO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</si>
</sst>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2"/>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5">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4"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0" fillId="11" borderId="0" xfId="0" applyFont="1" applyFill="1" applyAlignment="1">
      <alignment vertical="center"/>
    </xf>
    <xf numFmtId="0" fontId="0" fillId="11" borderId="4" xfId="0" applyFont="1" applyFill="1" applyBorder="1" applyAlignment="1">
      <alignment horizontal="center" vertical="center" wrapText="1"/>
    </xf>
    <xf numFmtId="0" fontId="0" fillId="0" borderId="1" xfId="0" applyFont="1" applyFill="1" applyBorder="1" applyAlignment="1">
      <alignment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1" xfId="0" applyFont="1" applyFill="1" applyBorder="1" applyAlignment="1">
      <alignment horizontal="center" vertical="center" wrapText="1"/>
    </xf>
    <xf numFmtId="0" fontId="0" fillId="11" borderId="43" xfId="0" applyFont="1" applyFill="1" applyBorder="1" applyAlignment="1">
      <alignment horizontal="center" vertical="center" wrapText="1"/>
    </xf>
    <xf numFmtId="0" fontId="0" fillId="11" borderId="44" xfId="0" applyFont="1" applyFill="1" applyBorder="1" applyAlignment="1">
      <alignment horizontal="center" vertical="center" wrapText="1"/>
    </xf>
    <xf numFmtId="14" fontId="0" fillId="11" borderId="1" xfId="0" applyNumberFormat="1" applyFont="1" applyFill="1" applyBorder="1" applyAlignment="1">
      <alignment horizontal="center" vertical="center" wrapText="1"/>
    </xf>
    <xf numFmtId="0" fontId="0" fillId="0" borderId="1" xfId="0" applyFont="1" applyFill="1" applyBorder="1" applyAlignment="1">
      <alignment horizontal="center" wrapText="1"/>
    </xf>
    <xf numFmtId="14" fontId="0" fillId="0" borderId="1" xfId="0" applyNumberFormat="1" applyFont="1" applyFill="1" applyBorder="1" applyAlignment="1">
      <alignment horizontal="center" wrapText="1"/>
    </xf>
    <xf numFmtId="0" fontId="0" fillId="0" borderId="1" xfId="0" applyFont="1" applyFill="1" applyBorder="1" applyAlignment="1">
      <alignment horizontal="center" vertical="center" wrapText="1"/>
    </xf>
    <xf numFmtId="0" fontId="0" fillId="11" borderId="0"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9" fontId="13" fillId="11" borderId="1" xfId="4"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0"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1" fillId="11" borderId="1" xfId="0" applyFont="1" applyFill="1" applyBorder="1" applyAlignment="1">
      <alignment horizontal="center" vertical="center" wrapText="1"/>
    </xf>
    <xf numFmtId="0" fontId="11" fillId="11" borderId="0" xfId="0" applyFont="1" applyFill="1" applyBorder="1" applyAlignment="1">
      <alignment horizontal="left" vertical="center" wrapText="1"/>
    </xf>
    <xf numFmtId="0" fontId="14" fillId="11" borderId="0" xfId="0" applyFont="1" applyFill="1" applyAlignment="1">
      <alignment horizontal="left" vertical="center" wrapText="1"/>
    </xf>
    <xf numFmtId="1" fontId="13" fillId="11"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4"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4" xfId="0" applyFont="1" applyFill="1" applyBorder="1" applyAlignment="1">
      <alignment horizontal="center" vertical="center" wrapText="1"/>
    </xf>
    <xf numFmtId="3" fontId="0" fillId="0" borderId="4" xfId="0" applyNumberFormat="1"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1" t="s">
        <v>90</v>
      </c>
      <c r="B2" s="231"/>
      <c r="C2" s="231"/>
      <c r="D2" s="231"/>
      <c r="E2" s="231"/>
      <c r="F2" s="231"/>
      <c r="G2" s="231"/>
      <c r="H2" s="231"/>
      <c r="I2" s="231"/>
      <c r="J2" s="231"/>
      <c r="K2" s="231"/>
      <c r="L2" s="231"/>
    </row>
    <row r="4" spans="1:12" ht="16.5" x14ac:dyDescent="0.25">
      <c r="A4" s="233" t="s">
        <v>61</v>
      </c>
      <c r="B4" s="233"/>
      <c r="C4" s="233"/>
      <c r="D4" s="233"/>
      <c r="E4" s="233"/>
      <c r="F4" s="233"/>
      <c r="G4" s="233"/>
      <c r="H4" s="233"/>
      <c r="I4" s="233"/>
      <c r="J4" s="233"/>
      <c r="K4" s="233"/>
      <c r="L4" s="233"/>
    </row>
    <row r="5" spans="1:12" ht="16.5" x14ac:dyDescent="0.25">
      <c r="A5" s="71"/>
    </row>
    <row r="6" spans="1:12" ht="16.5" x14ac:dyDescent="0.25">
      <c r="A6" s="233" t="s">
        <v>62</v>
      </c>
      <c r="B6" s="233"/>
      <c r="C6" s="233"/>
      <c r="D6" s="233"/>
      <c r="E6" s="233"/>
      <c r="F6" s="233"/>
      <c r="G6" s="233"/>
      <c r="H6" s="233"/>
      <c r="I6" s="233"/>
      <c r="J6" s="233"/>
      <c r="K6" s="233"/>
      <c r="L6" s="233"/>
    </row>
    <row r="7" spans="1:12" ht="16.5" x14ac:dyDescent="0.25">
      <c r="A7" s="72"/>
    </row>
    <row r="8" spans="1:12" ht="109.5" customHeight="1" x14ac:dyDescent="0.25">
      <c r="A8" s="234" t="s">
        <v>132</v>
      </c>
      <c r="B8" s="234"/>
      <c r="C8" s="234"/>
      <c r="D8" s="234"/>
      <c r="E8" s="234"/>
      <c r="F8" s="234"/>
      <c r="G8" s="234"/>
      <c r="H8" s="234"/>
      <c r="I8" s="234"/>
      <c r="J8" s="234"/>
      <c r="K8" s="234"/>
      <c r="L8" s="234"/>
    </row>
    <row r="9" spans="1:12" ht="45.75" customHeight="1" x14ac:dyDescent="0.25">
      <c r="A9" s="234"/>
      <c r="B9" s="234"/>
      <c r="C9" s="234"/>
      <c r="D9" s="234"/>
      <c r="E9" s="234"/>
      <c r="F9" s="234"/>
      <c r="G9" s="234"/>
      <c r="H9" s="234"/>
      <c r="I9" s="234"/>
      <c r="J9" s="234"/>
      <c r="K9" s="234"/>
      <c r="L9" s="234"/>
    </row>
    <row r="10" spans="1:12" ht="28.5" customHeight="1" x14ac:dyDescent="0.25">
      <c r="A10" s="234" t="s">
        <v>93</v>
      </c>
      <c r="B10" s="234"/>
      <c r="C10" s="234"/>
      <c r="D10" s="234"/>
      <c r="E10" s="234"/>
      <c r="F10" s="234"/>
      <c r="G10" s="234"/>
      <c r="H10" s="234"/>
      <c r="I10" s="234"/>
      <c r="J10" s="234"/>
      <c r="K10" s="234"/>
      <c r="L10" s="234"/>
    </row>
    <row r="11" spans="1:12" ht="28.5" customHeight="1" x14ac:dyDescent="0.25">
      <c r="A11" s="234"/>
      <c r="B11" s="234"/>
      <c r="C11" s="234"/>
      <c r="D11" s="234"/>
      <c r="E11" s="234"/>
      <c r="F11" s="234"/>
      <c r="G11" s="234"/>
      <c r="H11" s="234"/>
      <c r="I11" s="234"/>
      <c r="J11" s="234"/>
      <c r="K11" s="234"/>
      <c r="L11" s="234"/>
    </row>
    <row r="12" spans="1:12" ht="15.75" thickBot="1" x14ac:dyDescent="0.3"/>
    <row r="13" spans="1:12" ht="15.75" thickBot="1" x14ac:dyDescent="0.3">
      <c r="A13" s="73" t="s">
        <v>63</v>
      </c>
      <c r="B13" s="235" t="s">
        <v>89</v>
      </c>
      <c r="C13" s="236"/>
      <c r="D13" s="236"/>
      <c r="E13" s="236"/>
      <c r="F13" s="236"/>
      <c r="G13" s="236"/>
      <c r="H13" s="236"/>
      <c r="I13" s="236"/>
      <c r="J13" s="236"/>
      <c r="K13" s="236"/>
      <c r="L13" s="236"/>
    </row>
    <row r="14" spans="1:12" ht="15.75" thickBot="1" x14ac:dyDescent="0.3">
      <c r="A14" s="74">
        <v>1</v>
      </c>
      <c r="B14" s="232"/>
      <c r="C14" s="232"/>
      <c r="D14" s="232"/>
      <c r="E14" s="232"/>
      <c r="F14" s="232"/>
      <c r="G14" s="232"/>
      <c r="H14" s="232"/>
      <c r="I14" s="232"/>
      <c r="J14" s="232"/>
      <c r="K14" s="232"/>
      <c r="L14" s="232"/>
    </row>
    <row r="15" spans="1:12" ht="15.75" thickBot="1" x14ac:dyDescent="0.3">
      <c r="A15" s="74">
        <v>2</v>
      </c>
      <c r="B15" s="232"/>
      <c r="C15" s="232"/>
      <c r="D15" s="232"/>
      <c r="E15" s="232"/>
      <c r="F15" s="232"/>
      <c r="G15" s="232"/>
      <c r="H15" s="232"/>
      <c r="I15" s="232"/>
      <c r="J15" s="232"/>
      <c r="K15" s="232"/>
      <c r="L15" s="232"/>
    </row>
    <row r="16" spans="1:12" ht="15.75" thickBot="1" x14ac:dyDescent="0.3">
      <c r="A16" s="74">
        <v>3</v>
      </c>
      <c r="B16" s="232"/>
      <c r="C16" s="232"/>
      <c r="D16" s="232"/>
      <c r="E16" s="232"/>
      <c r="F16" s="232"/>
      <c r="G16" s="232"/>
      <c r="H16" s="232"/>
      <c r="I16" s="232"/>
      <c r="J16" s="232"/>
      <c r="K16" s="232"/>
      <c r="L16" s="232"/>
    </row>
    <row r="17" spans="1:12" ht="15.75" thickBot="1" x14ac:dyDescent="0.3">
      <c r="A17" s="74">
        <v>4</v>
      </c>
      <c r="B17" s="232"/>
      <c r="C17" s="232"/>
      <c r="D17" s="232"/>
      <c r="E17" s="232"/>
      <c r="F17" s="232"/>
      <c r="G17" s="232"/>
      <c r="H17" s="232"/>
      <c r="I17" s="232"/>
      <c r="J17" s="232"/>
      <c r="K17" s="232"/>
      <c r="L17" s="232"/>
    </row>
    <row r="18" spans="1:12" ht="15.75" thickBot="1" x14ac:dyDescent="0.3">
      <c r="A18" s="74">
        <v>5</v>
      </c>
      <c r="B18" s="232"/>
      <c r="C18" s="232"/>
      <c r="D18" s="232"/>
      <c r="E18" s="232"/>
      <c r="F18" s="232"/>
      <c r="G18" s="232"/>
      <c r="H18" s="232"/>
      <c r="I18" s="232"/>
      <c r="J18" s="232"/>
      <c r="K18" s="232"/>
      <c r="L18" s="232"/>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26" t="s">
        <v>88</v>
      </c>
      <c r="B21" s="226"/>
      <c r="C21" s="226"/>
      <c r="D21" s="226"/>
      <c r="E21" s="226"/>
      <c r="F21" s="226"/>
      <c r="G21" s="226"/>
      <c r="H21" s="226"/>
      <c r="I21" s="226"/>
      <c r="J21" s="226"/>
      <c r="K21" s="226"/>
      <c r="L21" s="226"/>
    </row>
    <row r="23" spans="1:12" ht="27" customHeight="1" x14ac:dyDescent="0.25">
      <c r="A23" s="227" t="s">
        <v>64</v>
      </c>
      <c r="B23" s="227"/>
      <c r="C23" s="227"/>
      <c r="D23" s="227"/>
      <c r="E23" s="76" t="s">
        <v>65</v>
      </c>
      <c r="F23" s="75" t="s">
        <v>66</v>
      </c>
      <c r="G23" s="75" t="s">
        <v>67</v>
      </c>
      <c r="H23" s="227" t="s">
        <v>3</v>
      </c>
      <c r="I23" s="227"/>
      <c r="J23" s="227"/>
      <c r="K23" s="227"/>
      <c r="L23" s="227"/>
    </row>
    <row r="24" spans="1:12" ht="30.75" customHeight="1" x14ac:dyDescent="0.25">
      <c r="A24" s="228" t="s">
        <v>97</v>
      </c>
      <c r="B24" s="229"/>
      <c r="C24" s="229"/>
      <c r="D24" s="230"/>
      <c r="E24" s="77"/>
      <c r="F24" s="1"/>
      <c r="G24" s="1"/>
      <c r="H24" s="216"/>
      <c r="I24" s="216"/>
      <c r="J24" s="216"/>
      <c r="K24" s="216"/>
      <c r="L24" s="216"/>
    </row>
    <row r="25" spans="1:12" ht="35.25" customHeight="1" x14ac:dyDescent="0.25">
      <c r="A25" s="213" t="s">
        <v>98</v>
      </c>
      <c r="B25" s="214"/>
      <c r="C25" s="214"/>
      <c r="D25" s="215"/>
      <c r="E25" s="78"/>
      <c r="F25" s="1"/>
      <c r="G25" s="1"/>
      <c r="H25" s="216"/>
      <c r="I25" s="216"/>
      <c r="J25" s="216"/>
      <c r="K25" s="216"/>
      <c r="L25" s="216"/>
    </row>
    <row r="26" spans="1:12" ht="24.75" customHeight="1" x14ac:dyDescent="0.25">
      <c r="A26" s="213" t="s">
        <v>133</v>
      </c>
      <c r="B26" s="214"/>
      <c r="C26" s="214"/>
      <c r="D26" s="215"/>
      <c r="E26" s="78"/>
      <c r="F26" s="1"/>
      <c r="G26" s="1"/>
      <c r="H26" s="216"/>
      <c r="I26" s="216"/>
      <c r="J26" s="216"/>
      <c r="K26" s="216"/>
      <c r="L26" s="216"/>
    </row>
    <row r="27" spans="1:12" ht="27" customHeight="1" x14ac:dyDescent="0.25">
      <c r="A27" s="223" t="s">
        <v>68</v>
      </c>
      <c r="B27" s="224"/>
      <c r="C27" s="224"/>
      <c r="D27" s="225"/>
      <c r="E27" s="79"/>
      <c r="F27" s="1"/>
      <c r="G27" s="1"/>
      <c r="H27" s="216"/>
      <c r="I27" s="216"/>
      <c r="J27" s="216"/>
      <c r="K27" s="216"/>
      <c r="L27" s="216"/>
    </row>
    <row r="28" spans="1:12" ht="20.25" customHeight="1" x14ac:dyDescent="0.25">
      <c r="A28" s="223" t="s">
        <v>92</v>
      </c>
      <c r="B28" s="224"/>
      <c r="C28" s="224"/>
      <c r="D28" s="225"/>
      <c r="E28" s="79"/>
      <c r="F28" s="1"/>
      <c r="G28" s="1"/>
      <c r="H28" s="217"/>
      <c r="I28" s="218"/>
      <c r="J28" s="218"/>
      <c r="K28" s="218"/>
      <c r="L28" s="219"/>
    </row>
    <row r="29" spans="1:12" ht="28.5" customHeight="1" x14ac:dyDescent="0.25">
      <c r="A29" s="223" t="s">
        <v>134</v>
      </c>
      <c r="B29" s="224"/>
      <c r="C29" s="224"/>
      <c r="D29" s="225"/>
      <c r="E29" s="79"/>
      <c r="F29" s="1"/>
      <c r="G29" s="1"/>
      <c r="H29" s="216"/>
      <c r="I29" s="216"/>
      <c r="J29" s="216"/>
      <c r="K29" s="216"/>
      <c r="L29" s="216"/>
    </row>
    <row r="30" spans="1:12" ht="28.5" customHeight="1" x14ac:dyDescent="0.25">
      <c r="A30" s="223" t="s">
        <v>95</v>
      </c>
      <c r="B30" s="224"/>
      <c r="C30" s="224"/>
      <c r="D30" s="225"/>
      <c r="E30" s="79"/>
      <c r="F30" s="1"/>
      <c r="G30" s="1"/>
      <c r="H30" s="217"/>
      <c r="I30" s="218"/>
      <c r="J30" s="218"/>
      <c r="K30" s="218"/>
      <c r="L30" s="219"/>
    </row>
    <row r="31" spans="1:12" ht="15.75" customHeight="1" x14ac:dyDescent="0.25">
      <c r="A31" s="213" t="s">
        <v>69</v>
      </c>
      <c r="B31" s="214"/>
      <c r="C31" s="214"/>
      <c r="D31" s="215"/>
      <c r="E31" s="78"/>
      <c r="F31" s="1"/>
      <c r="G31" s="1"/>
      <c r="H31" s="216"/>
      <c r="I31" s="216"/>
      <c r="J31" s="216"/>
      <c r="K31" s="216"/>
      <c r="L31" s="216"/>
    </row>
    <row r="32" spans="1:12" ht="19.5" customHeight="1" x14ac:dyDescent="0.25">
      <c r="A32" s="213" t="s">
        <v>70</v>
      </c>
      <c r="B32" s="214"/>
      <c r="C32" s="214"/>
      <c r="D32" s="215"/>
      <c r="E32" s="78"/>
      <c r="F32" s="1"/>
      <c r="G32" s="1"/>
      <c r="H32" s="216"/>
      <c r="I32" s="216"/>
      <c r="J32" s="216"/>
      <c r="K32" s="216"/>
      <c r="L32" s="216"/>
    </row>
    <row r="33" spans="1:12" ht="27.75" customHeight="1" x14ac:dyDescent="0.25">
      <c r="A33" s="213" t="s">
        <v>71</v>
      </c>
      <c r="B33" s="214"/>
      <c r="C33" s="214"/>
      <c r="D33" s="215"/>
      <c r="E33" s="78"/>
      <c r="F33" s="1"/>
      <c r="G33" s="1"/>
      <c r="H33" s="216"/>
      <c r="I33" s="216"/>
      <c r="J33" s="216"/>
      <c r="K33" s="216"/>
      <c r="L33" s="216"/>
    </row>
    <row r="34" spans="1:12" ht="61.5" customHeight="1" x14ac:dyDescent="0.25">
      <c r="A34" s="213" t="s">
        <v>72</v>
      </c>
      <c r="B34" s="214"/>
      <c r="C34" s="214"/>
      <c r="D34" s="215"/>
      <c r="E34" s="78"/>
      <c r="F34" s="1"/>
      <c r="G34" s="1"/>
      <c r="H34" s="216"/>
      <c r="I34" s="216"/>
      <c r="J34" s="216"/>
      <c r="K34" s="216"/>
      <c r="L34" s="216"/>
    </row>
    <row r="35" spans="1:12" ht="17.25" customHeight="1" x14ac:dyDescent="0.25">
      <c r="A35" s="213" t="s">
        <v>73</v>
      </c>
      <c r="B35" s="214"/>
      <c r="C35" s="214"/>
      <c r="D35" s="215"/>
      <c r="E35" s="78"/>
      <c r="F35" s="1"/>
      <c r="G35" s="1"/>
      <c r="H35" s="216"/>
      <c r="I35" s="216"/>
      <c r="J35" s="216"/>
      <c r="K35" s="216"/>
      <c r="L35" s="216"/>
    </row>
    <row r="36" spans="1:12" ht="24" customHeight="1" x14ac:dyDescent="0.25">
      <c r="A36" s="220" t="s">
        <v>94</v>
      </c>
      <c r="B36" s="221"/>
      <c r="C36" s="221"/>
      <c r="D36" s="222"/>
      <c r="E36" s="78"/>
      <c r="F36" s="1"/>
      <c r="G36" s="1"/>
      <c r="H36" s="217"/>
      <c r="I36" s="218"/>
      <c r="J36" s="218"/>
      <c r="K36" s="218"/>
      <c r="L36" s="219"/>
    </row>
    <row r="37" spans="1:12" ht="24" customHeight="1" x14ac:dyDescent="0.25">
      <c r="A37" s="213" t="s">
        <v>99</v>
      </c>
      <c r="B37" s="214"/>
      <c r="C37" s="214"/>
      <c r="D37" s="215"/>
      <c r="E37" s="78"/>
      <c r="F37" s="1"/>
      <c r="G37" s="1"/>
      <c r="H37" s="217"/>
      <c r="I37" s="218"/>
      <c r="J37" s="218"/>
      <c r="K37" s="218"/>
      <c r="L37" s="219"/>
    </row>
    <row r="38" spans="1:12" ht="28.5" customHeight="1" x14ac:dyDescent="0.25">
      <c r="A38" s="213" t="s">
        <v>100</v>
      </c>
      <c r="B38" s="214"/>
      <c r="C38" s="214"/>
      <c r="D38" s="215"/>
      <c r="E38" s="80"/>
      <c r="F38" s="1"/>
      <c r="G38" s="1"/>
      <c r="H38" s="216"/>
      <c r="I38" s="216"/>
      <c r="J38" s="216"/>
      <c r="K38" s="216"/>
      <c r="L38" s="216"/>
    </row>
    <row r="41" spans="1:12" x14ac:dyDescent="0.25">
      <c r="A41" s="226" t="s">
        <v>96</v>
      </c>
      <c r="B41" s="226"/>
      <c r="C41" s="226"/>
      <c r="D41" s="226"/>
      <c r="E41" s="226"/>
      <c r="F41" s="226"/>
      <c r="G41" s="226"/>
      <c r="H41" s="226"/>
      <c r="I41" s="226"/>
      <c r="J41" s="226"/>
      <c r="K41" s="226"/>
      <c r="L41" s="226"/>
    </row>
    <row r="43" spans="1:12" ht="15" customHeight="1" x14ac:dyDescent="0.25">
      <c r="A43" s="227" t="s">
        <v>64</v>
      </c>
      <c r="B43" s="227"/>
      <c r="C43" s="227"/>
      <c r="D43" s="227"/>
      <c r="E43" s="76" t="s">
        <v>65</v>
      </c>
      <c r="F43" s="83" t="s">
        <v>66</v>
      </c>
      <c r="G43" s="83" t="s">
        <v>67</v>
      </c>
      <c r="H43" s="227" t="s">
        <v>3</v>
      </c>
      <c r="I43" s="227"/>
      <c r="J43" s="227"/>
      <c r="K43" s="227"/>
      <c r="L43" s="227"/>
    </row>
    <row r="44" spans="1:12" ht="30" customHeight="1" x14ac:dyDescent="0.25">
      <c r="A44" s="228" t="s">
        <v>97</v>
      </c>
      <c r="B44" s="229"/>
      <c r="C44" s="229"/>
      <c r="D44" s="230"/>
      <c r="E44" s="77"/>
      <c r="F44" s="1"/>
      <c r="G44" s="1"/>
      <c r="H44" s="216"/>
      <c r="I44" s="216"/>
      <c r="J44" s="216"/>
      <c r="K44" s="216"/>
      <c r="L44" s="216"/>
    </row>
    <row r="45" spans="1:12" ht="15" customHeight="1" x14ac:dyDescent="0.25">
      <c r="A45" s="213" t="s">
        <v>98</v>
      </c>
      <c r="B45" s="214"/>
      <c r="C45" s="214"/>
      <c r="D45" s="215"/>
      <c r="E45" s="78"/>
      <c r="F45" s="1"/>
      <c r="G45" s="1"/>
      <c r="H45" s="216"/>
      <c r="I45" s="216"/>
      <c r="J45" s="216"/>
      <c r="K45" s="216"/>
      <c r="L45" s="216"/>
    </row>
    <row r="46" spans="1:12" ht="15" customHeight="1" x14ac:dyDescent="0.25">
      <c r="A46" s="213" t="s">
        <v>133</v>
      </c>
      <c r="B46" s="214"/>
      <c r="C46" s="214"/>
      <c r="D46" s="215"/>
      <c r="E46" s="78"/>
      <c r="F46" s="1"/>
      <c r="G46" s="1"/>
      <c r="H46" s="216"/>
      <c r="I46" s="216"/>
      <c r="J46" s="216"/>
      <c r="K46" s="216"/>
      <c r="L46" s="216"/>
    </row>
    <row r="47" spans="1:12" ht="15" customHeight="1" x14ac:dyDescent="0.25">
      <c r="A47" s="223" t="s">
        <v>68</v>
      </c>
      <c r="B47" s="224"/>
      <c r="C47" s="224"/>
      <c r="D47" s="225"/>
      <c r="E47" s="79"/>
      <c r="F47" s="1"/>
      <c r="G47" s="1"/>
      <c r="H47" s="216"/>
      <c r="I47" s="216"/>
      <c r="J47" s="216"/>
      <c r="K47" s="216"/>
      <c r="L47" s="216"/>
    </row>
    <row r="48" spans="1:12" ht="15" customHeight="1" x14ac:dyDescent="0.25">
      <c r="A48" s="223" t="s">
        <v>92</v>
      </c>
      <c r="B48" s="224"/>
      <c r="C48" s="224"/>
      <c r="D48" s="225"/>
      <c r="E48" s="79"/>
      <c r="F48" s="1"/>
      <c r="G48" s="1"/>
      <c r="H48" s="217"/>
      <c r="I48" s="218"/>
      <c r="J48" s="218"/>
      <c r="K48" s="218"/>
      <c r="L48" s="219"/>
    </row>
    <row r="49" spans="1:12" ht="37.5" customHeight="1" x14ac:dyDescent="0.25">
      <c r="A49" s="223" t="s">
        <v>134</v>
      </c>
      <c r="B49" s="224"/>
      <c r="C49" s="224"/>
      <c r="D49" s="225"/>
      <c r="E49" s="79"/>
      <c r="F49" s="1"/>
      <c r="G49" s="1"/>
      <c r="H49" s="216"/>
      <c r="I49" s="216"/>
      <c r="J49" s="216"/>
      <c r="K49" s="216"/>
      <c r="L49" s="216"/>
    </row>
    <row r="50" spans="1:12" ht="15" customHeight="1" x14ac:dyDescent="0.25">
      <c r="A50" s="223" t="s">
        <v>95</v>
      </c>
      <c r="B50" s="224"/>
      <c r="C50" s="224"/>
      <c r="D50" s="225"/>
      <c r="E50" s="79"/>
      <c r="F50" s="1"/>
      <c r="G50" s="1"/>
      <c r="H50" s="217"/>
      <c r="I50" s="218"/>
      <c r="J50" s="218"/>
      <c r="K50" s="218"/>
      <c r="L50" s="219"/>
    </row>
    <row r="51" spans="1:12" ht="15" customHeight="1" x14ac:dyDescent="0.25">
      <c r="A51" s="213" t="s">
        <v>69</v>
      </c>
      <c r="B51" s="214"/>
      <c r="C51" s="214"/>
      <c r="D51" s="215"/>
      <c r="E51" s="78"/>
      <c r="F51" s="1"/>
      <c r="G51" s="1"/>
      <c r="H51" s="216"/>
      <c r="I51" s="216"/>
      <c r="J51" s="216"/>
      <c r="K51" s="216"/>
      <c r="L51" s="216"/>
    </row>
    <row r="52" spans="1:12" ht="15" customHeight="1" x14ac:dyDescent="0.25">
      <c r="A52" s="213" t="s">
        <v>70</v>
      </c>
      <c r="B52" s="214"/>
      <c r="C52" s="214"/>
      <c r="D52" s="215"/>
      <c r="E52" s="78"/>
      <c r="F52" s="1"/>
      <c r="G52" s="1"/>
      <c r="H52" s="216"/>
      <c r="I52" s="216"/>
      <c r="J52" s="216"/>
      <c r="K52" s="216"/>
      <c r="L52" s="216"/>
    </row>
    <row r="53" spans="1:12" ht="15" customHeight="1" x14ac:dyDescent="0.25">
      <c r="A53" s="213" t="s">
        <v>71</v>
      </c>
      <c r="B53" s="214"/>
      <c r="C53" s="214"/>
      <c r="D53" s="215"/>
      <c r="E53" s="78"/>
      <c r="F53" s="1"/>
      <c r="G53" s="1"/>
      <c r="H53" s="216"/>
      <c r="I53" s="216"/>
      <c r="J53" s="216"/>
      <c r="K53" s="216"/>
      <c r="L53" s="216"/>
    </row>
    <row r="54" spans="1:12" ht="15" customHeight="1" x14ac:dyDescent="0.25">
      <c r="A54" s="213" t="s">
        <v>72</v>
      </c>
      <c r="B54" s="214"/>
      <c r="C54" s="214"/>
      <c r="D54" s="215"/>
      <c r="E54" s="78"/>
      <c r="F54" s="1"/>
      <c r="G54" s="1"/>
      <c r="H54" s="216"/>
      <c r="I54" s="216"/>
      <c r="J54" s="216"/>
      <c r="K54" s="216"/>
      <c r="L54" s="216"/>
    </row>
    <row r="55" spans="1:12" ht="15" customHeight="1" x14ac:dyDescent="0.25">
      <c r="A55" s="213" t="s">
        <v>73</v>
      </c>
      <c r="B55" s="214"/>
      <c r="C55" s="214"/>
      <c r="D55" s="215"/>
      <c r="E55" s="78"/>
      <c r="F55" s="1"/>
      <c r="G55" s="1"/>
      <c r="H55" s="216"/>
      <c r="I55" s="216"/>
      <c r="J55" s="216"/>
      <c r="K55" s="216"/>
      <c r="L55" s="216"/>
    </row>
    <row r="56" spans="1:12" ht="15" customHeight="1" x14ac:dyDescent="0.25">
      <c r="A56" s="220" t="s">
        <v>94</v>
      </c>
      <c r="B56" s="221"/>
      <c r="C56" s="221"/>
      <c r="D56" s="222"/>
      <c r="E56" s="78"/>
      <c r="F56" s="1"/>
      <c r="G56" s="1"/>
      <c r="H56" s="217"/>
      <c r="I56" s="218"/>
      <c r="J56" s="218"/>
      <c r="K56" s="218"/>
      <c r="L56" s="219"/>
    </row>
    <row r="57" spans="1:12" ht="15" customHeight="1" x14ac:dyDescent="0.25">
      <c r="A57" s="213" t="s">
        <v>99</v>
      </c>
      <c r="B57" s="214"/>
      <c r="C57" s="214"/>
      <c r="D57" s="215"/>
      <c r="E57" s="78"/>
      <c r="F57" s="1"/>
      <c r="G57" s="1"/>
      <c r="H57" s="217"/>
      <c r="I57" s="218"/>
      <c r="J57" s="218"/>
      <c r="K57" s="218"/>
      <c r="L57" s="219"/>
    </row>
    <row r="58" spans="1:12" ht="15" customHeight="1" x14ac:dyDescent="0.25">
      <c r="A58" s="213" t="s">
        <v>100</v>
      </c>
      <c r="B58" s="214"/>
      <c r="C58" s="214"/>
      <c r="D58" s="215"/>
      <c r="E58" s="80"/>
      <c r="F58" s="1"/>
      <c r="G58" s="1"/>
      <c r="H58" s="216"/>
      <c r="I58" s="216"/>
      <c r="J58" s="216"/>
      <c r="K58" s="216"/>
      <c r="L58" s="21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9"/>
  <sheetViews>
    <sheetView tabSelected="1" zoomScale="80" zoomScaleNormal="80" workbookViewId="0"/>
  </sheetViews>
  <sheetFormatPr baseColWidth="10" defaultRowHeight="15" x14ac:dyDescent="0.25"/>
  <cols>
    <col min="1" max="1" width="3.140625" style="6" bestFit="1" customWidth="1"/>
    <col min="2" max="2" width="96.5703125" style="6"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21.85546875" style="6" customWidth="1"/>
    <col min="17" max="17" width="21"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73" t="s">
        <v>59</v>
      </c>
      <c r="C2" s="274"/>
      <c r="D2" s="274"/>
      <c r="E2" s="274"/>
      <c r="F2" s="274"/>
      <c r="G2" s="274"/>
      <c r="H2" s="274"/>
      <c r="I2" s="274"/>
      <c r="J2" s="274"/>
      <c r="K2" s="274"/>
      <c r="L2" s="274"/>
      <c r="M2" s="274"/>
      <c r="N2" s="274"/>
      <c r="O2" s="274"/>
      <c r="P2" s="274"/>
    </row>
    <row r="4" spans="2:16" ht="26.25" x14ac:dyDescent="0.25">
      <c r="B4" s="273" t="s">
        <v>44</v>
      </c>
      <c r="C4" s="274"/>
      <c r="D4" s="274"/>
      <c r="E4" s="274"/>
      <c r="F4" s="274"/>
      <c r="G4" s="274"/>
      <c r="H4" s="274"/>
      <c r="I4" s="274"/>
      <c r="J4" s="274"/>
      <c r="K4" s="274"/>
      <c r="L4" s="274"/>
      <c r="M4" s="274"/>
      <c r="N4" s="274"/>
      <c r="O4" s="274"/>
      <c r="P4" s="274"/>
    </row>
    <row r="5" spans="2:16" ht="15.75" thickBot="1" x14ac:dyDescent="0.3"/>
    <row r="6" spans="2:16" ht="21.75" thickBot="1" x14ac:dyDescent="0.3">
      <c r="B6" s="8" t="s">
        <v>4</v>
      </c>
      <c r="C6" s="255" t="s">
        <v>159</v>
      </c>
      <c r="D6" s="255"/>
      <c r="E6" s="255"/>
      <c r="F6" s="255"/>
      <c r="G6" s="255"/>
      <c r="H6" s="255"/>
      <c r="I6" s="255"/>
      <c r="J6" s="255"/>
      <c r="K6" s="255"/>
      <c r="L6" s="255"/>
      <c r="M6" s="255"/>
      <c r="N6" s="256"/>
    </row>
    <row r="7" spans="2:16" ht="16.5" thickBot="1" x14ac:dyDescent="0.3">
      <c r="B7" s="9" t="s">
        <v>5</v>
      </c>
      <c r="C7" s="255"/>
      <c r="D7" s="255"/>
      <c r="E7" s="255"/>
      <c r="F7" s="255"/>
      <c r="G7" s="255"/>
      <c r="H7" s="255"/>
      <c r="I7" s="255"/>
      <c r="J7" s="255"/>
      <c r="K7" s="255"/>
      <c r="L7" s="255"/>
      <c r="M7" s="255"/>
      <c r="N7" s="256"/>
    </row>
    <row r="8" spans="2:16" ht="16.5" thickBot="1" x14ac:dyDescent="0.3">
      <c r="B8" s="9" t="s">
        <v>6</v>
      </c>
      <c r="C8" s="255"/>
      <c r="D8" s="255"/>
      <c r="E8" s="255"/>
      <c r="F8" s="255"/>
      <c r="G8" s="255"/>
      <c r="H8" s="255"/>
      <c r="I8" s="255"/>
      <c r="J8" s="255"/>
      <c r="K8" s="255"/>
      <c r="L8" s="255"/>
      <c r="M8" s="255"/>
      <c r="N8" s="256"/>
    </row>
    <row r="9" spans="2:16" ht="16.5" thickBot="1" x14ac:dyDescent="0.3">
      <c r="B9" s="9" t="s">
        <v>7</v>
      </c>
      <c r="C9" s="255"/>
      <c r="D9" s="255"/>
      <c r="E9" s="255"/>
      <c r="F9" s="255"/>
      <c r="G9" s="255"/>
      <c r="H9" s="255"/>
      <c r="I9" s="255"/>
      <c r="J9" s="255"/>
      <c r="K9" s="255"/>
      <c r="L9" s="255"/>
      <c r="M9" s="255"/>
      <c r="N9" s="256"/>
    </row>
    <row r="10" spans="2:16" ht="16.5" thickBot="1" x14ac:dyDescent="0.3">
      <c r="B10" s="9" t="s">
        <v>8</v>
      </c>
      <c r="C10" s="257" t="s">
        <v>160</v>
      </c>
      <c r="D10" s="257"/>
      <c r="E10" s="258"/>
      <c r="F10" s="29"/>
      <c r="G10" s="29"/>
      <c r="H10" s="29"/>
      <c r="I10" s="29"/>
      <c r="J10" s="29"/>
      <c r="K10" s="29"/>
      <c r="L10" s="29"/>
      <c r="M10" s="29"/>
      <c r="N10" s="30"/>
    </row>
    <row r="11" spans="2:16" ht="16.5" thickBot="1" x14ac:dyDescent="0.3">
      <c r="B11" s="11" t="s">
        <v>9</v>
      </c>
      <c r="C11" s="12">
        <v>41990</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60" t="s">
        <v>101</v>
      </c>
      <c r="C14" s="260"/>
      <c r="D14" s="46" t="s">
        <v>12</v>
      </c>
      <c r="E14" s="46" t="s">
        <v>13</v>
      </c>
      <c r="F14" s="46" t="s">
        <v>29</v>
      </c>
      <c r="G14" s="84"/>
      <c r="I14" s="33"/>
      <c r="J14" s="33"/>
      <c r="K14" s="33"/>
      <c r="L14" s="33"/>
      <c r="M14" s="33"/>
      <c r="N14" s="18"/>
    </row>
    <row r="15" spans="2:16" x14ac:dyDescent="0.25">
      <c r="B15" s="260"/>
      <c r="C15" s="260"/>
      <c r="D15" s="46">
        <v>9</v>
      </c>
      <c r="E15" s="31">
        <f>1062935029+2000573198</f>
        <v>3063508227</v>
      </c>
      <c r="F15" s="152">
        <f>958+509</f>
        <v>1467</v>
      </c>
      <c r="G15" s="85"/>
      <c r="I15" s="34"/>
      <c r="J15" s="34"/>
      <c r="K15" s="34"/>
      <c r="L15" s="34"/>
      <c r="M15" s="34"/>
      <c r="N15" s="18"/>
    </row>
    <row r="16" spans="2:16" x14ac:dyDescent="0.25">
      <c r="B16" s="260"/>
      <c r="C16" s="260"/>
      <c r="D16" s="46"/>
      <c r="E16" s="31"/>
      <c r="F16" s="31"/>
      <c r="G16" s="85"/>
      <c r="I16" s="34"/>
      <c r="J16" s="34"/>
      <c r="K16" s="34"/>
      <c r="L16" s="34"/>
      <c r="M16" s="34"/>
      <c r="N16" s="18"/>
    </row>
    <row r="17" spans="1:14" x14ac:dyDescent="0.25">
      <c r="B17" s="260"/>
      <c r="C17" s="260"/>
      <c r="D17" s="46"/>
      <c r="E17" s="31"/>
      <c r="F17" s="31"/>
      <c r="G17" s="85"/>
      <c r="I17" s="34"/>
      <c r="J17" s="34"/>
      <c r="K17" s="34"/>
      <c r="L17" s="34"/>
      <c r="M17" s="34"/>
      <c r="N17" s="18"/>
    </row>
    <row r="18" spans="1:14" x14ac:dyDescent="0.25">
      <c r="B18" s="260"/>
      <c r="C18" s="260"/>
      <c r="D18" s="46"/>
      <c r="E18" s="32"/>
      <c r="F18" s="31"/>
      <c r="G18" s="85"/>
      <c r="H18" s="19"/>
      <c r="I18" s="34"/>
      <c r="J18" s="34"/>
      <c r="K18" s="34"/>
      <c r="L18" s="34"/>
      <c r="M18" s="34"/>
      <c r="N18" s="17"/>
    </row>
    <row r="19" spans="1:14" x14ac:dyDescent="0.25">
      <c r="B19" s="260"/>
      <c r="C19" s="260"/>
      <c r="D19" s="46"/>
      <c r="E19" s="32"/>
      <c r="F19" s="31"/>
      <c r="G19" s="85"/>
      <c r="H19" s="19"/>
      <c r="I19" s="36"/>
      <c r="J19" s="36"/>
      <c r="K19" s="36"/>
      <c r="L19" s="36"/>
      <c r="M19" s="36"/>
      <c r="N19" s="17"/>
    </row>
    <row r="20" spans="1:14" x14ac:dyDescent="0.25">
      <c r="B20" s="260"/>
      <c r="C20" s="260"/>
      <c r="D20" s="46"/>
      <c r="E20" s="32"/>
      <c r="F20" s="31"/>
      <c r="G20" s="85"/>
      <c r="H20" s="19"/>
      <c r="I20" s="5"/>
      <c r="J20" s="5"/>
      <c r="K20" s="5"/>
      <c r="L20" s="5"/>
      <c r="M20" s="5"/>
      <c r="N20" s="17"/>
    </row>
    <row r="21" spans="1:14" x14ac:dyDescent="0.25">
      <c r="B21" s="260"/>
      <c r="C21" s="260"/>
      <c r="D21" s="46"/>
      <c r="E21" s="32"/>
      <c r="F21" s="31"/>
      <c r="G21" s="85"/>
      <c r="H21" s="19"/>
      <c r="I21" s="5"/>
      <c r="J21" s="5"/>
      <c r="K21" s="5"/>
      <c r="L21" s="5"/>
      <c r="M21" s="5"/>
      <c r="N21" s="17"/>
    </row>
    <row r="22" spans="1:14" ht="15.75" thickBot="1" x14ac:dyDescent="0.3">
      <c r="B22" s="265" t="s">
        <v>14</v>
      </c>
      <c r="C22" s="266"/>
      <c r="D22" s="46"/>
      <c r="E22" s="57">
        <f>SUM(E15:E21)</f>
        <v>3063508227</v>
      </c>
      <c r="F22" s="152">
        <f>SUM(F15:F21)</f>
        <v>1467</v>
      </c>
      <c r="G22" s="85"/>
      <c r="H22" s="19"/>
      <c r="I22" s="5"/>
      <c r="J22" s="5"/>
      <c r="K22" s="5"/>
      <c r="L22" s="5"/>
      <c r="M22" s="5"/>
      <c r="N22" s="17"/>
    </row>
    <row r="23" spans="1:14" ht="45.75" thickBot="1" x14ac:dyDescent="0.3">
      <c r="A23" s="38"/>
      <c r="B23" s="47" t="s">
        <v>15</v>
      </c>
      <c r="C23" s="47" t="s">
        <v>102</v>
      </c>
      <c r="E23" s="33"/>
      <c r="F23" s="33"/>
      <c r="G23" s="33"/>
      <c r="H23" s="33"/>
      <c r="I23" s="7"/>
      <c r="J23" s="7"/>
      <c r="K23" s="7"/>
      <c r="L23" s="7"/>
      <c r="M23" s="7"/>
    </row>
    <row r="24" spans="1:14" ht="15.75" thickBot="1" x14ac:dyDescent="0.3">
      <c r="A24" s="39">
        <v>1</v>
      </c>
      <c r="C24" s="40">
        <f>F22*80/100</f>
        <v>1173.5999999999999</v>
      </c>
      <c r="D24" s="37"/>
      <c r="E24" s="31"/>
      <c r="F24" s="35"/>
      <c r="G24" s="35"/>
      <c r="H24" s="35"/>
      <c r="I24" s="20"/>
      <c r="J24" s="20"/>
      <c r="K24" s="20"/>
      <c r="L24" s="20"/>
      <c r="M24" s="20"/>
    </row>
    <row r="25" spans="1:14" x14ac:dyDescent="0.25">
      <c r="A25" s="88"/>
      <c r="C25" s="89"/>
      <c r="D25" s="34"/>
      <c r="E25" s="90"/>
      <c r="F25" s="35"/>
      <c r="G25" s="35"/>
      <c r="H25" s="35"/>
      <c r="I25" s="20"/>
      <c r="J25" s="20"/>
      <c r="K25" s="20"/>
      <c r="L25" s="20"/>
      <c r="M25" s="20"/>
    </row>
    <row r="26" spans="1:14" x14ac:dyDescent="0.25">
      <c r="A26" s="88"/>
      <c r="C26" s="89"/>
      <c r="D26" s="34"/>
      <c r="E26" s="90"/>
      <c r="F26" s="35"/>
      <c r="G26" s="35"/>
      <c r="H26" s="35"/>
      <c r="I26" s="20"/>
      <c r="J26" s="20"/>
      <c r="K26" s="20"/>
      <c r="L26" s="20"/>
      <c r="M26" s="20"/>
    </row>
    <row r="27" spans="1:14" x14ac:dyDescent="0.25">
      <c r="A27" s="88"/>
      <c r="B27" s="110" t="s">
        <v>135</v>
      </c>
      <c r="C27" s="93"/>
      <c r="D27" s="93"/>
      <c r="E27" s="93"/>
      <c r="F27" s="93"/>
      <c r="G27" s="93"/>
      <c r="H27" s="93"/>
      <c r="I27" s="96"/>
      <c r="J27" s="96"/>
      <c r="K27" s="96"/>
      <c r="L27" s="96"/>
      <c r="M27" s="96"/>
      <c r="N27" s="97"/>
    </row>
    <row r="28" spans="1:14" x14ac:dyDescent="0.25">
      <c r="A28" s="88"/>
      <c r="B28" s="93"/>
      <c r="C28" s="93"/>
      <c r="D28" s="93"/>
      <c r="E28" s="93"/>
      <c r="F28" s="93"/>
      <c r="G28" s="93"/>
      <c r="H28" s="93"/>
      <c r="I28" s="96"/>
      <c r="J28" s="96"/>
      <c r="K28" s="96"/>
      <c r="L28" s="96"/>
      <c r="M28" s="96"/>
      <c r="N28" s="97"/>
    </row>
    <row r="29" spans="1:14" x14ac:dyDescent="0.25">
      <c r="A29" s="88"/>
      <c r="B29" s="113" t="s">
        <v>33</v>
      </c>
      <c r="C29" s="113" t="s">
        <v>136</v>
      </c>
      <c r="D29" s="113" t="s">
        <v>137</v>
      </c>
      <c r="E29" s="93"/>
      <c r="F29" s="93"/>
      <c r="G29" s="93"/>
      <c r="H29" s="93"/>
      <c r="I29" s="96"/>
      <c r="J29" s="96"/>
      <c r="K29" s="96"/>
      <c r="L29" s="96"/>
      <c r="M29" s="96"/>
      <c r="N29" s="97"/>
    </row>
    <row r="30" spans="1:14" x14ac:dyDescent="0.25">
      <c r="A30" s="88"/>
      <c r="B30" s="109" t="s">
        <v>138</v>
      </c>
      <c r="C30" s="151" t="s">
        <v>275</v>
      </c>
      <c r="D30" s="156"/>
      <c r="E30" s="93"/>
      <c r="F30" s="93"/>
      <c r="G30" s="93"/>
      <c r="H30" s="93"/>
      <c r="I30" s="96"/>
      <c r="J30" s="96"/>
      <c r="K30" s="96"/>
      <c r="L30" s="96"/>
      <c r="M30" s="96"/>
      <c r="N30" s="97"/>
    </row>
    <row r="31" spans="1:14" x14ac:dyDescent="0.25">
      <c r="A31" s="88"/>
      <c r="B31" s="109" t="s">
        <v>139</v>
      </c>
      <c r="C31" s="151" t="s">
        <v>275</v>
      </c>
      <c r="D31" s="156"/>
      <c r="E31" s="93"/>
      <c r="F31" s="93"/>
      <c r="G31" s="93"/>
      <c r="H31" s="93"/>
      <c r="I31" s="96"/>
      <c r="J31" s="96"/>
      <c r="K31" s="96"/>
      <c r="L31" s="96"/>
      <c r="M31" s="96"/>
      <c r="N31" s="97"/>
    </row>
    <row r="32" spans="1:14" x14ac:dyDescent="0.25">
      <c r="A32" s="88"/>
      <c r="B32" s="109" t="s">
        <v>140</v>
      </c>
      <c r="C32" s="151" t="s">
        <v>275</v>
      </c>
      <c r="D32" s="156"/>
      <c r="E32" s="93"/>
      <c r="F32" s="93"/>
      <c r="G32" s="93"/>
      <c r="H32" s="93"/>
      <c r="I32" s="96"/>
      <c r="J32" s="96"/>
      <c r="K32" s="96"/>
      <c r="L32" s="96"/>
      <c r="M32" s="96"/>
      <c r="N32" s="97"/>
    </row>
    <row r="33" spans="1:17" x14ac:dyDescent="0.25">
      <c r="A33" s="88"/>
      <c r="B33" s="109" t="s">
        <v>141</v>
      </c>
      <c r="C33" s="151"/>
      <c r="D33" s="156" t="s">
        <v>275</v>
      </c>
      <c r="E33" s="93"/>
      <c r="F33" s="93"/>
      <c r="G33" s="93"/>
      <c r="H33" s="93"/>
      <c r="I33" s="96"/>
      <c r="J33" s="96"/>
      <c r="K33" s="96"/>
      <c r="L33" s="96"/>
      <c r="M33" s="96"/>
      <c r="N33" s="97"/>
    </row>
    <row r="34" spans="1:17" x14ac:dyDescent="0.25">
      <c r="A34" s="88"/>
      <c r="B34" s="93"/>
      <c r="C34" s="93"/>
      <c r="D34" s="93"/>
      <c r="E34" s="93"/>
      <c r="F34" s="93"/>
      <c r="G34" s="93"/>
      <c r="H34" s="93"/>
      <c r="I34" s="96"/>
      <c r="J34" s="96"/>
      <c r="K34" s="96"/>
      <c r="L34" s="96"/>
      <c r="M34" s="96"/>
      <c r="N34" s="97"/>
    </row>
    <row r="35" spans="1:17" x14ac:dyDescent="0.25">
      <c r="A35" s="88"/>
      <c r="B35" s="93"/>
      <c r="C35" s="93"/>
      <c r="D35" s="93"/>
      <c r="E35" s="93"/>
      <c r="F35" s="93"/>
      <c r="G35" s="93"/>
      <c r="H35" s="93"/>
      <c r="I35" s="96"/>
      <c r="J35" s="96"/>
      <c r="K35" s="96"/>
      <c r="L35" s="96"/>
      <c r="M35" s="96"/>
      <c r="N35" s="97"/>
    </row>
    <row r="36" spans="1:17" x14ac:dyDescent="0.25">
      <c r="A36" s="88"/>
      <c r="B36" s="110" t="s">
        <v>142</v>
      </c>
      <c r="C36" s="93"/>
      <c r="D36" s="93"/>
      <c r="E36" s="93"/>
      <c r="F36" s="93"/>
      <c r="G36" s="93"/>
      <c r="H36" s="93"/>
      <c r="I36" s="96"/>
      <c r="J36" s="96"/>
      <c r="K36" s="96"/>
      <c r="L36" s="96"/>
      <c r="M36" s="96"/>
      <c r="N36" s="97"/>
    </row>
    <row r="37" spans="1:17" x14ac:dyDescent="0.25">
      <c r="A37" s="88"/>
      <c r="B37" s="93"/>
      <c r="C37" s="93"/>
      <c r="D37" s="93"/>
      <c r="E37" s="93"/>
      <c r="F37" s="93"/>
      <c r="G37" s="93"/>
      <c r="H37" s="93"/>
      <c r="I37" s="96"/>
      <c r="J37" s="96"/>
      <c r="K37" s="96"/>
      <c r="L37" s="96"/>
      <c r="M37" s="96"/>
      <c r="N37" s="97"/>
    </row>
    <row r="38" spans="1:17" x14ac:dyDescent="0.25">
      <c r="A38" s="88"/>
      <c r="B38" s="93"/>
      <c r="C38" s="93"/>
      <c r="D38" s="93"/>
      <c r="E38" s="93"/>
      <c r="F38" s="93"/>
      <c r="G38" s="93"/>
      <c r="H38" s="93"/>
      <c r="I38" s="96"/>
      <c r="J38" s="96"/>
      <c r="K38" s="96"/>
      <c r="L38" s="96"/>
      <c r="M38" s="96"/>
      <c r="N38" s="97"/>
    </row>
    <row r="39" spans="1:17" x14ac:dyDescent="0.25">
      <c r="A39" s="88"/>
      <c r="B39" s="113" t="s">
        <v>33</v>
      </c>
      <c r="C39" s="113" t="s">
        <v>54</v>
      </c>
      <c r="D39" s="112" t="s">
        <v>47</v>
      </c>
      <c r="E39" s="112" t="s">
        <v>16</v>
      </c>
      <c r="F39" s="93"/>
      <c r="G39" s="93"/>
      <c r="H39" s="93"/>
      <c r="I39" s="96"/>
      <c r="J39" s="96"/>
      <c r="K39" s="96"/>
      <c r="L39" s="96"/>
      <c r="M39" s="96"/>
      <c r="N39" s="97"/>
    </row>
    <row r="40" spans="1:17" ht="28.5" x14ac:dyDescent="0.25">
      <c r="A40" s="88"/>
      <c r="B40" s="94" t="s">
        <v>143</v>
      </c>
      <c r="C40" s="95">
        <v>40</v>
      </c>
      <c r="D40" s="111">
        <v>0</v>
      </c>
      <c r="E40" s="271">
        <f>+D40+D41</f>
        <v>0</v>
      </c>
      <c r="F40" s="93"/>
      <c r="G40" s="93"/>
      <c r="H40" s="93"/>
      <c r="I40" s="96"/>
      <c r="J40" s="96"/>
      <c r="K40" s="96"/>
      <c r="L40" s="96"/>
      <c r="M40" s="96"/>
      <c r="N40" s="97"/>
    </row>
    <row r="41" spans="1:17" ht="42.75" x14ac:dyDescent="0.25">
      <c r="A41" s="88"/>
      <c r="B41" s="94" t="s">
        <v>144</v>
      </c>
      <c r="C41" s="95">
        <v>60</v>
      </c>
      <c r="D41" s="111">
        <v>0</v>
      </c>
      <c r="E41" s="272"/>
      <c r="F41" s="93"/>
      <c r="G41" s="93"/>
      <c r="H41" s="93"/>
      <c r="I41" s="96"/>
      <c r="J41" s="96"/>
      <c r="K41" s="96"/>
      <c r="L41" s="96"/>
      <c r="M41" s="96"/>
      <c r="N41" s="97"/>
    </row>
    <row r="42" spans="1:17" x14ac:dyDescent="0.25">
      <c r="A42" s="88"/>
      <c r="C42" s="89"/>
      <c r="D42" s="34"/>
      <c r="E42" s="90"/>
      <c r="F42" s="35"/>
      <c r="G42" s="35"/>
      <c r="H42" s="35"/>
      <c r="I42" s="20"/>
      <c r="J42" s="20"/>
      <c r="K42" s="20"/>
      <c r="L42" s="20"/>
      <c r="M42" s="20"/>
    </row>
    <row r="43" spans="1:17" x14ac:dyDescent="0.25">
      <c r="A43" s="88"/>
      <c r="C43" s="89"/>
      <c r="D43" s="34"/>
      <c r="E43" s="90"/>
      <c r="F43" s="35"/>
      <c r="G43" s="35"/>
      <c r="H43" s="35"/>
      <c r="I43" s="20"/>
      <c r="J43" s="20"/>
      <c r="K43" s="20"/>
      <c r="L43" s="20"/>
      <c r="M43" s="20"/>
    </row>
    <row r="44" spans="1:17" x14ac:dyDescent="0.25">
      <c r="A44" s="88"/>
      <c r="C44" s="89"/>
      <c r="D44" s="34"/>
      <c r="E44" s="90"/>
      <c r="F44" s="35"/>
      <c r="G44" s="35"/>
      <c r="H44" s="35"/>
      <c r="I44" s="20"/>
      <c r="J44" s="20"/>
      <c r="K44" s="20"/>
      <c r="L44" s="20"/>
      <c r="M44" s="20"/>
    </row>
    <row r="45" spans="1:17" ht="15.75" thickBot="1" x14ac:dyDescent="0.3">
      <c r="M45" s="262" t="s">
        <v>35</v>
      </c>
      <c r="N45" s="262"/>
    </row>
    <row r="46" spans="1:17" x14ac:dyDescent="0.25">
      <c r="B46" s="59" t="s">
        <v>30</v>
      </c>
      <c r="M46" s="58"/>
      <c r="N46" s="58"/>
    </row>
    <row r="47" spans="1:17" ht="15.75" thickBot="1" x14ac:dyDescent="0.3">
      <c r="M47" s="58"/>
      <c r="N47" s="58"/>
    </row>
    <row r="48" spans="1:17" s="5" customFormat="1" ht="109.5" customHeight="1" x14ac:dyDescent="0.25">
      <c r="B48" s="106" t="s">
        <v>145</v>
      </c>
      <c r="C48" s="106" t="s">
        <v>146</v>
      </c>
      <c r="D48" s="106" t="s">
        <v>147</v>
      </c>
      <c r="E48" s="48" t="s">
        <v>43</v>
      </c>
      <c r="F48" s="48" t="s">
        <v>22</v>
      </c>
      <c r="G48" s="48" t="s">
        <v>103</v>
      </c>
      <c r="H48" s="48" t="s">
        <v>17</v>
      </c>
      <c r="I48" s="48" t="s">
        <v>10</v>
      </c>
      <c r="J48" s="48" t="s">
        <v>31</v>
      </c>
      <c r="K48" s="48" t="s">
        <v>57</v>
      </c>
      <c r="L48" s="48" t="s">
        <v>20</v>
      </c>
      <c r="M48" s="92" t="s">
        <v>26</v>
      </c>
      <c r="N48" s="106" t="s">
        <v>148</v>
      </c>
      <c r="O48" s="48" t="s">
        <v>36</v>
      </c>
      <c r="P48" s="49" t="s">
        <v>11</v>
      </c>
      <c r="Q48" s="49" t="s">
        <v>19</v>
      </c>
    </row>
    <row r="49" spans="1:26" s="158" customFormat="1" ht="27" customHeight="1" x14ac:dyDescent="0.25">
      <c r="B49" s="160" t="s">
        <v>159</v>
      </c>
      <c r="C49" s="160" t="s">
        <v>159</v>
      </c>
      <c r="D49" s="160" t="s">
        <v>161</v>
      </c>
      <c r="E49" s="160" t="s">
        <v>162</v>
      </c>
      <c r="F49" s="160" t="s">
        <v>136</v>
      </c>
      <c r="G49" s="160" t="s">
        <v>163</v>
      </c>
      <c r="H49" s="168">
        <v>41001</v>
      </c>
      <c r="I49" s="168">
        <v>41851</v>
      </c>
      <c r="J49" s="160" t="s">
        <v>137</v>
      </c>
      <c r="K49" s="160">
        <v>27</v>
      </c>
      <c r="L49" s="160">
        <v>0</v>
      </c>
      <c r="M49" s="187">
        <v>2100</v>
      </c>
      <c r="N49" s="160"/>
      <c r="O49" s="188">
        <v>1079352000</v>
      </c>
      <c r="P49" s="159">
        <v>8</v>
      </c>
      <c r="Q49" s="159"/>
    </row>
    <row r="50" spans="1:26" s="158" customFormat="1" ht="27" customHeight="1" x14ac:dyDescent="0.25">
      <c r="B50" s="160"/>
      <c r="C50" s="160"/>
      <c r="D50" s="160"/>
      <c r="E50" s="160"/>
      <c r="F50" s="160"/>
      <c r="G50" s="160"/>
      <c r="H50" s="160"/>
      <c r="I50" s="160"/>
      <c r="J50" s="160"/>
      <c r="K50" s="160"/>
      <c r="L50" s="160"/>
      <c r="M50" s="161"/>
      <c r="N50" s="160"/>
      <c r="O50" s="160"/>
      <c r="P50" s="159"/>
      <c r="Q50" s="159"/>
    </row>
    <row r="51" spans="1:26" s="158" customFormat="1" ht="20.25" customHeight="1" x14ac:dyDescent="0.25">
      <c r="B51" s="160"/>
      <c r="C51" s="160"/>
      <c r="D51" s="160"/>
      <c r="E51" s="160"/>
      <c r="F51" s="160"/>
      <c r="G51" s="160"/>
      <c r="H51" s="160"/>
      <c r="I51" s="160"/>
      <c r="J51" s="160"/>
      <c r="K51" s="160"/>
      <c r="L51" s="160"/>
      <c r="M51" s="161"/>
      <c r="N51" s="160"/>
      <c r="O51" s="160"/>
      <c r="P51" s="159"/>
      <c r="Q51" s="159"/>
    </row>
    <row r="52" spans="1:26" s="158" customFormat="1" ht="25.5" customHeight="1" x14ac:dyDescent="0.25">
      <c r="B52" s="160"/>
      <c r="C52" s="160"/>
      <c r="D52" s="160"/>
      <c r="E52" s="160"/>
      <c r="F52" s="160"/>
      <c r="G52" s="160"/>
      <c r="H52" s="160"/>
      <c r="I52" s="160"/>
      <c r="J52" s="160"/>
      <c r="K52" s="160"/>
      <c r="L52" s="160"/>
      <c r="M52" s="161"/>
      <c r="N52" s="160"/>
      <c r="O52" s="160"/>
      <c r="P52" s="159"/>
      <c r="Q52" s="159"/>
    </row>
    <row r="53" spans="1:26" s="102" customFormat="1" x14ac:dyDescent="0.25">
      <c r="A53" s="41"/>
      <c r="B53" s="103"/>
      <c r="C53" s="103"/>
      <c r="D53" s="103"/>
      <c r="E53" s="153"/>
      <c r="F53" s="99"/>
      <c r="G53" s="144"/>
      <c r="H53" s="100"/>
      <c r="I53" s="100"/>
      <c r="J53" s="100"/>
      <c r="K53" s="160"/>
      <c r="L53" s="153"/>
      <c r="M53" s="153"/>
      <c r="N53" s="153"/>
      <c r="O53" s="23"/>
      <c r="P53" s="23"/>
      <c r="Q53" s="145"/>
      <c r="R53" s="101"/>
      <c r="S53" s="101"/>
      <c r="T53" s="101"/>
      <c r="U53" s="101"/>
      <c r="V53" s="101"/>
      <c r="W53" s="101"/>
      <c r="X53" s="101"/>
      <c r="Y53" s="101"/>
      <c r="Z53" s="101"/>
    </row>
    <row r="54" spans="1:26" s="102" customFormat="1" x14ac:dyDescent="0.25">
      <c r="A54" s="41"/>
      <c r="B54" s="103"/>
      <c r="C54" s="103"/>
      <c r="D54" s="103"/>
      <c r="E54" s="154"/>
      <c r="F54" s="99"/>
      <c r="G54" s="99"/>
      <c r="H54" s="100"/>
      <c r="I54" s="100"/>
      <c r="J54" s="100"/>
      <c r="K54" s="160"/>
      <c r="L54" s="153"/>
      <c r="M54" s="153"/>
      <c r="N54" s="153"/>
      <c r="O54" s="23"/>
      <c r="P54" s="23"/>
      <c r="Q54" s="145"/>
      <c r="R54" s="101"/>
      <c r="S54" s="101"/>
      <c r="T54" s="101"/>
      <c r="U54" s="101"/>
      <c r="V54" s="101"/>
      <c r="W54" s="101"/>
      <c r="X54" s="101"/>
      <c r="Y54" s="101"/>
      <c r="Z54" s="101"/>
    </row>
    <row r="55" spans="1:26" s="102" customFormat="1" x14ac:dyDescent="0.25">
      <c r="A55" s="41"/>
      <c r="B55" s="103"/>
      <c r="C55" s="103"/>
      <c r="D55" s="103"/>
      <c r="E55" s="153"/>
      <c r="F55" s="99"/>
      <c r="G55" s="99"/>
      <c r="H55" s="100"/>
      <c r="I55" s="100"/>
      <c r="J55" s="100"/>
      <c r="K55" s="160"/>
      <c r="L55" s="153"/>
      <c r="M55" s="153"/>
      <c r="N55" s="153"/>
      <c r="O55" s="23"/>
      <c r="P55" s="23"/>
      <c r="Q55" s="145"/>
      <c r="R55" s="101"/>
      <c r="S55" s="101"/>
      <c r="T55" s="101"/>
      <c r="U55" s="101"/>
      <c r="V55" s="101"/>
      <c r="W55" s="101"/>
      <c r="X55" s="101"/>
      <c r="Y55" s="101"/>
      <c r="Z55" s="101"/>
    </row>
    <row r="56" spans="1:26" s="102" customFormat="1" x14ac:dyDescent="0.25">
      <c r="A56" s="41"/>
      <c r="B56" s="103"/>
      <c r="C56" s="104"/>
      <c r="D56" s="103"/>
      <c r="E56" s="153"/>
      <c r="F56" s="99"/>
      <c r="G56" s="99"/>
      <c r="H56" s="99"/>
      <c r="I56" s="100"/>
      <c r="J56" s="100"/>
      <c r="K56" s="160"/>
      <c r="L56" s="153"/>
      <c r="M56" s="153"/>
      <c r="N56" s="153"/>
      <c r="O56" s="23"/>
      <c r="P56" s="23"/>
      <c r="Q56" s="145"/>
      <c r="R56" s="101"/>
      <c r="S56" s="101"/>
      <c r="T56" s="101"/>
      <c r="U56" s="101"/>
      <c r="V56" s="101"/>
      <c r="W56" s="101"/>
      <c r="X56" s="101"/>
      <c r="Y56" s="101"/>
      <c r="Z56" s="101"/>
    </row>
    <row r="57" spans="1:26" s="24" customFormat="1" x14ac:dyDescent="0.25">
      <c r="A57" s="41"/>
      <c r="B57" s="44" t="s">
        <v>16</v>
      </c>
      <c r="C57" s="43"/>
      <c r="D57" s="42"/>
      <c r="E57" s="153"/>
      <c r="F57" s="21"/>
      <c r="G57" s="21"/>
      <c r="H57" s="21"/>
      <c r="I57" s="22"/>
      <c r="J57" s="22"/>
      <c r="K57" s="45">
        <f>SUM(K49:K56)</f>
        <v>27</v>
      </c>
      <c r="L57" s="45">
        <f>SUM(L53:L56)</f>
        <v>0</v>
      </c>
      <c r="M57" s="155">
        <f>SUM(M53:M56)</f>
        <v>0</v>
      </c>
      <c r="N57" s="45">
        <f>SUM(N53:N56)</f>
        <v>0</v>
      </c>
      <c r="O57" s="23"/>
      <c r="P57" s="23"/>
      <c r="Q57" s="146"/>
    </row>
    <row r="58" spans="1:26" s="25" customFormat="1" x14ac:dyDescent="0.25">
      <c r="E58" s="26"/>
    </row>
    <row r="59" spans="1:26" s="25" customFormat="1" x14ac:dyDescent="0.25">
      <c r="B59" s="263" t="s">
        <v>28</v>
      </c>
      <c r="C59" s="263" t="s">
        <v>27</v>
      </c>
      <c r="D59" s="261" t="s">
        <v>34</v>
      </c>
      <c r="E59" s="261"/>
    </row>
    <row r="60" spans="1:26" s="25" customFormat="1" x14ac:dyDescent="0.25">
      <c r="B60" s="264"/>
      <c r="C60" s="264"/>
      <c r="D60" s="55" t="s">
        <v>23</v>
      </c>
      <c r="E60" s="56" t="s">
        <v>24</v>
      </c>
    </row>
    <row r="61" spans="1:26" s="25" customFormat="1" ht="30.6" customHeight="1" x14ac:dyDescent="0.25">
      <c r="B61" s="53" t="s">
        <v>21</v>
      </c>
      <c r="C61" s="54">
        <f>+K57</f>
        <v>27</v>
      </c>
      <c r="D61" s="51" t="s">
        <v>275</v>
      </c>
      <c r="E61" s="52"/>
      <c r="F61" s="27"/>
      <c r="G61" s="27"/>
      <c r="H61" s="27"/>
      <c r="I61" s="27"/>
      <c r="J61" s="27"/>
      <c r="K61" s="27"/>
      <c r="L61" s="27"/>
      <c r="M61" s="27"/>
    </row>
    <row r="62" spans="1:26" s="25" customFormat="1" ht="30" customHeight="1" x14ac:dyDescent="0.25">
      <c r="B62" s="53" t="s">
        <v>25</v>
      </c>
      <c r="C62" s="54" t="s">
        <v>278</v>
      </c>
      <c r="D62" s="51" t="s">
        <v>275</v>
      </c>
      <c r="E62" s="52"/>
    </row>
    <row r="63" spans="1:26" s="25" customFormat="1" x14ac:dyDescent="0.25">
      <c r="B63" s="28"/>
      <c r="C63" s="259"/>
      <c r="D63" s="259"/>
      <c r="E63" s="259"/>
      <c r="F63" s="259"/>
      <c r="G63" s="259"/>
      <c r="H63" s="259"/>
      <c r="I63" s="259"/>
      <c r="J63" s="259"/>
      <c r="K63" s="259"/>
      <c r="L63" s="259"/>
      <c r="M63" s="259"/>
      <c r="N63" s="259"/>
    </row>
    <row r="64" spans="1:26" ht="28.15" customHeight="1" thickBot="1" x14ac:dyDescent="0.3"/>
    <row r="65" spans="2:17" ht="27" thickBot="1" x14ac:dyDescent="0.3">
      <c r="B65" s="281" t="s">
        <v>104</v>
      </c>
      <c r="C65" s="281"/>
      <c r="D65" s="281"/>
      <c r="E65" s="281"/>
      <c r="F65" s="281"/>
      <c r="G65" s="281"/>
      <c r="H65" s="281"/>
      <c r="I65" s="281"/>
      <c r="J65" s="281"/>
      <c r="K65" s="281"/>
      <c r="L65" s="281"/>
      <c r="M65" s="281"/>
      <c r="N65" s="281"/>
    </row>
    <row r="68" spans="2:17" ht="109.5" customHeight="1" x14ac:dyDescent="0.25">
      <c r="B68" s="108" t="s">
        <v>149</v>
      </c>
      <c r="C68" s="108" t="s">
        <v>2</v>
      </c>
      <c r="D68" s="108" t="s">
        <v>106</v>
      </c>
      <c r="E68" s="108" t="s">
        <v>105</v>
      </c>
      <c r="F68" s="108" t="s">
        <v>107</v>
      </c>
      <c r="G68" s="108" t="s">
        <v>108</v>
      </c>
      <c r="H68" s="108" t="s">
        <v>109</v>
      </c>
      <c r="I68" s="108" t="s">
        <v>110</v>
      </c>
      <c r="J68" s="108" t="s">
        <v>111</v>
      </c>
      <c r="K68" s="61" t="s">
        <v>112</v>
      </c>
      <c r="L68" s="108" t="s">
        <v>113</v>
      </c>
      <c r="M68" s="150" t="s">
        <v>114</v>
      </c>
      <c r="N68" s="150" t="s">
        <v>115</v>
      </c>
      <c r="O68" s="249" t="s">
        <v>3</v>
      </c>
      <c r="P68" s="251"/>
      <c r="Q68" s="61" t="s">
        <v>18</v>
      </c>
    </row>
    <row r="69" spans="2:17" s="25" customFormat="1" x14ac:dyDescent="0.25">
      <c r="B69" s="203" t="s">
        <v>191</v>
      </c>
      <c r="C69" s="203" t="s">
        <v>191</v>
      </c>
      <c r="D69" s="203" t="s">
        <v>167</v>
      </c>
      <c r="E69" s="204">
        <v>50</v>
      </c>
      <c r="F69" s="205"/>
      <c r="G69" s="205"/>
      <c r="H69" s="205"/>
      <c r="I69" s="205" t="s">
        <v>136</v>
      </c>
      <c r="J69" s="205" t="s">
        <v>136</v>
      </c>
      <c r="K69" s="205" t="s">
        <v>136</v>
      </c>
      <c r="L69" s="205" t="s">
        <v>136</v>
      </c>
      <c r="M69" s="206" t="s">
        <v>136</v>
      </c>
      <c r="N69" s="206" t="s">
        <v>136</v>
      </c>
      <c r="O69" s="237" t="s">
        <v>66</v>
      </c>
      <c r="P69" s="238"/>
      <c r="Q69" s="202" t="s">
        <v>136</v>
      </c>
    </row>
    <row r="70" spans="2:17" s="25" customFormat="1" x14ac:dyDescent="0.25">
      <c r="B70" s="203" t="s">
        <v>191</v>
      </c>
      <c r="C70" s="203" t="s">
        <v>191</v>
      </c>
      <c r="D70" s="203" t="s">
        <v>168</v>
      </c>
      <c r="E70" s="204">
        <v>50</v>
      </c>
      <c r="F70" s="205"/>
      <c r="G70" s="205"/>
      <c r="H70" s="205"/>
      <c r="I70" s="205" t="s">
        <v>136</v>
      </c>
      <c r="J70" s="205" t="s">
        <v>136</v>
      </c>
      <c r="K70" s="205" t="s">
        <v>136</v>
      </c>
      <c r="L70" s="205" t="s">
        <v>136</v>
      </c>
      <c r="M70" s="206" t="s">
        <v>136</v>
      </c>
      <c r="N70" s="206" t="s">
        <v>136</v>
      </c>
      <c r="O70" s="237" t="s">
        <v>66</v>
      </c>
      <c r="P70" s="238"/>
      <c r="Q70" s="202" t="s">
        <v>136</v>
      </c>
    </row>
    <row r="71" spans="2:17" s="25" customFormat="1" ht="30" x14ac:dyDescent="0.25">
      <c r="B71" s="203" t="s">
        <v>191</v>
      </c>
      <c r="C71" s="203" t="s">
        <v>191</v>
      </c>
      <c r="D71" s="203" t="s">
        <v>169</v>
      </c>
      <c r="E71" s="204">
        <v>52</v>
      </c>
      <c r="F71" s="205"/>
      <c r="G71" s="205"/>
      <c r="H71" s="205"/>
      <c r="I71" s="205" t="s">
        <v>136</v>
      </c>
      <c r="J71" s="205" t="s">
        <v>136</v>
      </c>
      <c r="K71" s="205" t="s">
        <v>136</v>
      </c>
      <c r="L71" s="205" t="s">
        <v>136</v>
      </c>
      <c r="M71" s="206" t="s">
        <v>136</v>
      </c>
      <c r="N71" s="206" t="s">
        <v>136</v>
      </c>
      <c r="O71" s="237" t="s">
        <v>66</v>
      </c>
      <c r="P71" s="238"/>
      <c r="Q71" s="202" t="s">
        <v>136</v>
      </c>
    </row>
    <row r="72" spans="2:17" s="25" customFormat="1" ht="60" x14ac:dyDescent="0.25">
      <c r="B72" s="203" t="s">
        <v>191</v>
      </c>
      <c r="C72" s="203" t="s">
        <v>191</v>
      </c>
      <c r="D72" s="203" t="s">
        <v>170</v>
      </c>
      <c r="E72" s="204">
        <v>53</v>
      </c>
      <c r="F72" s="205"/>
      <c r="G72" s="205"/>
      <c r="H72" s="205"/>
      <c r="I72" s="205" t="s">
        <v>136</v>
      </c>
      <c r="J72" s="205" t="s">
        <v>136</v>
      </c>
      <c r="K72" s="205" t="s">
        <v>136</v>
      </c>
      <c r="L72" s="205" t="s">
        <v>136</v>
      </c>
      <c r="M72" s="206" t="s">
        <v>136</v>
      </c>
      <c r="N72" s="206" t="s">
        <v>136</v>
      </c>
      <c r="O72" s="237" t="s">
        <v>66</v>
      </c>
      <c r="P72" s="238"/>
      <c r="Q72" s="202" t="s">
        <v>136</v>
      </c>
    </row>
    <row r="73" spans="2:17" s="25" customFormat="1" ht="30" x14ac:dyDescent="0.25">
      <c r="B73" s="203" t="s">
        <v>191</v>
      </c>
      <c r="C73" s="203" t="s">
        <v>191</v>
      </c>
      <c r="D73" s="203" t="s">
        <v>171</v>
      </c>
      <c r="E73" s="204">
        <v>50</v>
      </c>
      <c r="F73" s="205"/>
      <c r="G73" s="205"/>
      <c r="H73" s="205"/>
      <c r="I73" s="205" t="s">
        <v>136</v>
      </c>
      <c r="J73" s="205" t="s">
        <v>136</v>
      </c>
      <c r="K73" s="205" t="s">
        <v>136</v>
      </c>
      <c r="L73" s="205" t="s">
        <v>136</v>
      </c>
      <c r="M73" s="206" t="s">
        <v>136</v>
      </c>
      <c r="N73" s="206" t="s">
        <v>136</v>
      </c>
      <c r="O73" s="237" t="s">
        <v>66</v>
      </c>
      <c r="P73" s="238"/>
      <c r="Q73" s="202" t="s">
        <v>136</v>
      </c>
    </row>
    <row r="74" spans="2:17" s="25" customFormat="1" ht="30" x14ac:dyDescent="0.25">
      <c r="B74" s="203" t="s">
        <v>191</v>
      </c>
      <c r="C74" s="203" t="s">
        <v>191</v>
      </c>
      <c r="D74" s="203" t="s">
        <v>172</v>
      </c>
      <c r="E74" s="204">
        <v>51</v>
      </c>
      <c r="F74" s="205"/>
      <c r="G74" s="205"/>
      <c r="H74" s="205"/>
      <c r="I74" s="205" t="s">
        <v>136</v>
      </c>
      <c r="J74" s="205" t="s">
        <v>136</v>
      </c>
      <c r="K74" s="205" t="s">
        <v>136</v>
      </c>
      <c r="L74" s="205" t="s">
        <v>136</v>
      </c>
      <c r="M74" s="206" t="s">
        <v>136</v>
      </c>
      <c r="N74" s="206" t="s">
        <v>136</v>
      </c>
      <c r="O74" s="237" t="s">
        <v>66</v>
      </c>
      <c r="P74" s="238"/>
      <c r="Q74" s="202" t="s">
        <v>136</v>
      </c>
    </row>
    <row r="75" spans="2:17" s="25" customFormat="1" ht="45" x14ac:dyDescent="0.25">
      <c r="B75" s="203" t="s">
        <v>191</v>
      </c>
      <c r="C75" s="203" t="s">
        <v>191</v>
      </c>
      <c r="D75" s="203" t="s">
        <v>173</v>
      </c>
      <c r="E75" s="204">
        <v>50</v>
      </c>
      <c r="F75" s="205"/>
      <c r="G75" s="205"/>
      <c r="H75" s="205"/>
      <c r="I75" s="205" t="s">
        <v>136</v>
      </c>
      <c r="J75" s="205" t="s">
        <v>136</v>
      </c>
      <c r="K75" s="205" t="s">
        <v>136</v>
      </c>
      <c r="L75" s="205" t="s">
        <v>136</v>
      </c>
      <c r="M75" s="206" t="s">
        <v>136</v>
      </c>
      <c r="N75" s="206" t="s">
        <v>136</v>
      </c>
      <c r="O75" s="237" t="s">
        <v>66</v>
      </c>
      <c r="P75" s="238"/>
      <c r="Q75" s="202" t="s">
        <v>136</v>
      </c>
    </row>
    <row r="76" spans="2:17" s="25" customFormat="1" ht="30" x14ac:dyDescent="0.25">
      <c r="B76" s="203" t="s">
        <v>191</v>
      </c>
      <c r="C76" s="203" t="s">
        <v>191</v>
      </c>
      <c r="D76" s="203" t="s">
        <v>174</v>
      </c>
      <c r="E76" s="204">
        <v>50</v>
      </c>
      <c r="F76" s="205"/>
      <c r="G76" s="205"/>
      <c r="H76" s="205"/>
      <c r="I76" s="205" t="s">
        <v>136</v>
      </c>
      <c r="J76" s="205" t="s">
        <v>136</v>
      </c>
      <c r="K76" s="205" t="s">
        <v>136</v>
      </c>
      <c r="L76" s="205" t="s">
        <v>136</v>
      </c>
      <c r="M76" s="206" t="s">
        <v>136</v>
      </c>
      <c r="N76" s="206" t="s">
        <v>136</v>
      </c>
      <c r="O76" s="237" t="s">
        <v>66</v>
      </c>
      <c r="P76" s="238"/>
      <c r="Q76" s="202" t="s">
        <v>136</v>
      </c>
    </row>
    <row r="77" spans="2:17" s="25" customFormat="1" ht="30" x14ac:dyDescent="0.25">
      <c r="B77" s="203" t="s">
        <v>191</v>
      </c>
      <c r="C77" s="203" t="s">
        <v>191</v>
      </c>
      <c r="D77" s="203" t="s">
        <v>175</v>
      </c>
      <c r="E77" s="204">
        <v>53</v>
      </c>
      <c r="F77" s="205"/>
      <c r="G77" s="205"/>
      <c r="H77" s="205"/>
      <c r="I77" s="205" t="s">
        <v>136</v>
      </c>
      <c r="J77" s="205" t="s">
        <v>136</v>
      </c>
      <c r="K77" s="205" t="s">
        <v>136</v>
      </c>
      <c r="L77" s="205" t="s">
        <v>136</v>
      </c>
      <c r="M77" s="206" t="s">
        <v>136</v>
      </c>
      <c r="N77" s="206" t="s">
        <v>136</v>
      </c>
      <c r="O77" s="237" t="s">
        <v>66</v>
      </c>
      <c r="P77" s="238"/>
      <c r="Q77" s="202" t="s">
        <v>136</v>
      </c>
    </row>
    <row r="78" spans="2:17" s="25" customFormat="1" ht="30" x14ac:dyDescent="0.25">
      <c r="B78" s="203" t="s">
        <v>191</v>
      </c>
      <c r="C78" s="203" t="s">
        <v>191</v>
      </c>
      <c r="D78" s="203" t="s">
        <v>176</v>
      </c>
      <c r="E78" s="204">
        <v>50</v>
      </c>
      <c r="F78" s="205"/>
      <c r="G78" s="205"/>
      <c r="H78" s="205"/>
      <c r="I78" s="205" t="s">
        <v>136</v>
      </c>
      <c r="J78" s="205" t="s">
        <v>136</v>
      </c>
      <c r="K78" s="205" t="s">
        <v>136</v>
      </c>
      <c r="L78" s="205" t="s">
        <v>136</v>
      </c>
      <c r="M78" s="206" t="s">
        <v>136</v>
      </c>
      <c r="N78" s="206" t="s">
        <v>136</v>
      </c>
      <c r="O78" s="237" t="s">
        <v>66</v>
      </c>
      <c r="P78" s="238"/>
      <c r="Q78" s="202" t="s">
        <v>136</v>
      </c>
    </row>
    <row r="79" spans="2:17" s="25" customFormat="1" x14ac:dyDescent="0.25">
      <c r="B79" s="203" t="s">
        <v>191</v>
      </c>
      <c r="C79" s="203" t="s">
        <v>191</v>
      </c>
      <c r="D79" s="203" t="s">
        <v>177</v>
      </c>
      <c r="E79" s="204">
        <v>50</v>
      </c>
      <c r="F79" s="205"/>
      <c r="G79" s="205"/>
      <c r="H79" s="205"/>
      <c r="I79" s="205" t="s">
        <v>136</v>
      </c>
      <c r="J79" s="205" t="s">
        <v>136</v>
      </c>
      <c r="K79" s="205" t="s">
        <v>136</v>
      </c>
      <c r="L79" s="205" t="s">
        <v>136</v>
      </c>
      <c r="M79" s="206" t="s">
        <v>136</v>
      </c>
      <c r="N79" s="206" t="s">
        <v>136</v>
      </c>
      <c r="O79" s="237" t="s">
        <v>66</v>
      </c>
      <c r="P79" s="238"/>
      <c r="Q79" s="202" t="s">
        <v>136</v>
      </c>
    </row>
    <row r="80" spans="2:17" s="25" customFormat="1" ht="45" x14ac:dyDescent="0.25">
      <c r="B80" s="203" t="s">
        <v>191</v>
      </c>
      <c r="C80" s="203" t="s">
        <v>191</v>
      </c>
      <c r="D80" s="203" t="s">
        <v>178</v>
      </c>
      <c r="E80" s="204">
        <v>50</v>
      </c>
      <c r="F80" s="205"/>
      <c r="G80" s="205"/>
      <c r="H80" s="205"/>
      <c r="I80" s="205" t="s">
        <v>136</v>
      </c>
      <c r="J80" s="205" t="s">
        <v>136</v>
      </c>
      <c r="K80" s="205" t="s">
        <v>136</v>
      </c>
      <c r="L80" s="205" t="s">
        <v>136</v>
      </c>
      <c r="M80" s="206" t="s">
        <v>136</v>
      </c>
      <c r="N80" s="206" t="s">
        <v>136</v>
      </c>
      <c r="O80" s="237" t="s">
        <v>66</v>
      </c>
      <c r="P80" s="238"/>
      <c r="Q80" s="202" t="s">
        <v>136</v>
      </c>
    </row>
    <row r="81" spans="2:17" s="25" customFormat="1" ht="45" x14ac:dyDescent="0.25">
      <c r="B81" s="203" t="s">
        <v>191</v>
      </c>
      <c r="C81" s="203" t="s">
        <v>191</v>
      </c>
      <c r="D81" s="203" t="s">
        <v>179</v>
      </c>
      <c r="E81" s="204">
        <v>51</v>
      </c>
      <c r="F81" s="205"/>
      <c r="G81" s="205"/>
      <c r="H81" s="205"/>
      <c r="I81" s="205" t="s">
        <v>136</v>
      </c>
      <c r="J81" s="205" t="s">
        <v>136</v>
      </c>
      <c r="K81" s="205" t="s">
        <v>136</v>
      </c>
      <c r="L81" s="205" t="s">
        <v>136</v>
      </c>
      <c r="M81" s="206" t="s">
        <v>136</v>
      </c>
      <c r="N81" s="206" t="s">
        <v>136</v>
      </c>
      <c r="O81" s="237" t="s">
        <v>66</v>
      </c>
      <c r="P81" s="238"/>
      <c r="Q81" s="202" t="s">
        <v>136</v>
      </c>
    </row>
    <row r="82" spans="2:17" s="25" customFormat="1" ht="45" x14ac:dyDescent="0.25">
      <c r="B82" s="203" t="s">
        <v>191</v>
      </c>
      <c r="C82" s="203" t="s">
        <v>191</v>
      </c>
      <c r="D82" s="203" t="s">
        <v>178</v>
      </c>
      <c r="E82" s="204">
        <v>50</v>
      </c>
      <c r="F82" s="205"/>
      <c r="G82" s="205"/>
      <c r="H82" s="205"/>
      <c r="I82" s="205" t="s">
        <v>136</v>
      </c>
      <c r="J82" s="205" t="s">
        <v>136</v>
      </c>
      <c r="K82" s="205" t="s">
        <v>136</v>
      </c>
      <c r="L82" s="205" t="s">
        <v>136</v>
      </c>
      <c r="M82" s="206" t="s">
        <v>136</v>
      </c>
      <c r="N82" s="206" t="s">
        <v>136</v>
      </c>
      <c r="O82" s="237" t="s">
        <v>66</v>
      </c>
      <c r="P82" s="238"/>
      <c r="Q82" s="202" t="s">
        <v>136</v>
      </c>
    </row>
    <row r="83" spans="2:17" s="25" customFormat="1" x14ac:dyDescent="0.25">
      <c r="B83" s="203" t="s">
        <v>191</v>
      </c>
      <c r="C83" s="203" t="s">
        <v>191</v>
      </c>
      <c r="D83" s="203" t="s">
        <v>180</v>
      </c>
      <c r="E83" s="204">
        <v>50</v>
      </c>
      <c r="F83" s="157"/>
      <c r="G83" s="157"/>
      <c r="H83" s="157"/>
      <c r="I83" s="205" t="s">
        <v>136</v>
      </c>
      <c r="J83" s="205" t="s">
        <v>136</v>
      </c>
      <c r="K83" s="205" t="s">
        <v>136</v>
      </c>
      <c r="L83" s="205" t="s">
        <v>136</v>
      </c>
      <c r="M83" s="206" t="s">
        <v>136</v>
      </c>
      <c r="N83" s="206" t="s">
        <v>136</v>
      </c>
      <c r="O83" s="237" t="s">
        <v>66</v>
      </c>
      <c r="P83" s="238"/>
      <c r="Q83" s="202" t="s">
        <v>136</v>
      </c>
    </row>
    <row r="84" spans="2:17" s="25" customFormat="1" x14ac:dyDescent="0.25">
      <c r="B84" s="203" t="s">
        <v>191</v>
      </c>
      <c r="C84" s="203" t="s">
        <v>191</v>
      </c>
      <c r="D84" s="203" t="s">
        <v>181</v>
      </c>
      <c r="E84" s="204">
        <v>50</v>
      </c>
      <c r="F84" s="157"/>
      <c r="G84" s="157"/>
      <c r="H84" s="157"/>
      <c r="I84" s="205" t="s">
        <v>136</v>
      </c>
      <c r="J84" s="205" t="s">
        <v>136</v>
      </c>
      <c r="K84" s="205" t="s">
        <v>136</v>
      </c>
      <c r="L84" s="205" t="s">
        <v>136</v>
      </c>
      <c r="M84" s="206" t="s">
        <v>136</v>
      </c>
      <c r="N84" s="206" t="s">
        <v>136</v>
      </c>
      <c r="O84" s="237" t="s">
        <v>66</v>
      </c>
      <c r="P84" s="238"/>
      <c r="Q84" s="202" t="s">
        <v>136</v>
      </c>
    </row>
    <row r="85" spans="2:17" s="25" customFormat="1" x14ac:dyDescent="0.25">
      <c r="B85" s="203" t="s">
        <v>191</v>
      </c>
      <c r="C85" s="203" t="s">
        <v>191</v>
      </c>
      <c r="D85" s="203" t="s">
        <v>182</v>
      </c>
      <c r="E85" s="204">
        <v>50</v>
      </c>
      <c r="F85" s="205"/>
      <c r="G85" s="205"/>
      <c r="H85" s="205"/>
      <c r="I85" s="205" t="s">
        <v>136</v>
      </c>
      <c r="J85" s="205" t="s">
        <v>136</v>
      </c>
      <c r="K85" s="205" t="s">
        <v>136</v>
      </c>
      <c r="L85" s="205" t="s">
        <v>136</v>
      </c>
      <c r="M85" s="206" t="s">
        <v>136</v>
      </c>
      <c r="N85" s="206" t="s">
        <v>136</v>
      </c>
      <c r="O85" s="237" t="s">
        <v>66</v>
      </c>
      <c r="P85" s="238"/>
      <c r="Q85" s="202" t="s">
        <v>136</v>
      </c>
    </row>
    <row r="86" spans="2:17" s="25" customFormat="1" x14ac:dyDescent="0.25">
      <c r="B86" s="203" t="s">
        <v>191</v>
      </c>
      <c r="C86" s="203" t="s">
        <v>191</v>
      </c>
      <c r="D86" s="203" t="s">
        <v>183</v>
      </c>
      <c r="E86" s="204">
        <v>50</v>
      </c>
      <c r="F86" s="205"/>
      <c r="G86" s="205"/>
      <c r="H86" s="205"/>
      <c r="I86" s="205" t="s">
        <v>136</v>
      </c>
      <c r="J86" s="205" t="s">
        <v>136</v>
      </c>
      <c r="K86" s="205" t="s">
        <v>136</v>
      </c>
      <c r="L86" s="205" t="s">
        <v>136</v>
      </c>
      <c r="M86" s="206" t="s">
        <v>136</v>
      </c>
      <c r="N86" s="206" t="s">
        <v>136</v>
      </c>
      <c r="O86" s="237" t="s">
        <v>66</v>
      </c>
      <c r="P86" s="238"/>
      <c r="Q86" s="202" t="s">
        <v>136</v>
      </c>
    </row>
    <row r="87" spans="2:17" s="25" customFormat="1" x14ac:dyDescent="0.25">
      <c r="B87" s="203" t="s">
        <v>191</v>
      </c>
      <c r="C87" s="203" t="s">
        <v>191</v>
      </c>
      <c r="D87" s="203" t="s">
        <v>183</v>
      </c>
      <c r="E87" s="204">
        <v>50</v>
      </c>
      <c r="F87" s="205"/>
      <c r="G87" s="205"/>
      <c r="H87" s="205"/>
      <c r="I87" s="205" t="s">
        <v>136</v>
      </c>
      <c r="J87" s="205" t="s">
        <v>136</v>
      </c>
      <c r="K87" s="205" t="s">
        <v>136</v>
      </c>
      <c r="L87" s="205" t="s">
        <v>136</v>
      </c>
      <c r="M87" s="206" t="s">
        <v>136</v>
      </c>
      <c r="N87" s="206" t="s">
        <v>136</v>
      </c>
      <c r="O87" s="237" t="s">
        <v>66</v>
      </c>
      <c r="P87" s="238"/>
      <c r="Q87" s="202" t="s">
        <v>136</v>
      </c>
    </row>
    <row r="88" spans="2:17" s="25" customFormat="1" ht="45" x14ac:dyDescent="0.25">
      <c r="B88" s="203" t="s">
        <v>191</v>
      </c>
      <c r="C88" s="203" t="s">
        <v>191</v>
      </c>
      <c r="D88" s="203" t="s">
        <v>184</v>
      </c>
      <c r="E88" s="204">
        <v>54</v>
      </c>
      <c r="F88" s="205"/>
      <c r="G88" s="205"/>
      <c r="H88" s="205"/>
      <c r="I88" s="205" t="s">
        <v>136</v>
      </c>
      <c r="J88" s="205" t="s">
        <v>136</v>
      </c>
      <c r="K88" s="205" t="s">
        <v>136</v>
      </c>
      <c r="L88" s="205" t="s">
        <v>136</v>
      </c>
      <c r="M88" s="206" t="s">
        <v>136</v>
      </c>
      <c r="N88" s="206" t="s">
        <v>136</v>
      </c>
      <c r="O88" s="237" t="s">
        <v>66</v>
      </c>
      <c r="P88" s="238"/>
      <c r="Q88" s="202" t="s">
        <v>136</v>
      </c>
    </row>
    <row r="89" spans="2:17" s="25" customFormat="1" ht="45" x14ac:dyDescent="0.25">
      <c r="B89" s="203" t="s">
        <v>191</v>
      </c>
      <c r="C89" s="203" t="s">
        <v>191</v>
      </c>
      <c r="D89" s="203" t="s">
        <v>184</v>
      </c>
      <c r="E89" s="204">
        <v>50</v>
      </c>
      <c r="F89" s="205"/>
      <c r="G89" s="205"/>
      <c r="H89" s="205"/>
      <c r="I89" s="205" t="s">
        <v>136</v>
      </c>
      <c r="J89" s="205" t="s">
        <v>136</v>
      </c>
      <c r="K89" s="205" t="s">
        <v>136</v>
      </c>
      <c r="L89" s="205" t="s">
        <v>136</v>
      </c>
      <c r="M89" s="206" t="s">
        <v>136</v>
      </c>
      <c r="N89" s="206" t="s">
        <v>136</v>
      </c>
      <c r="O89" s="237" t="s">
        <v>66</v>
      </c>
      <c r="P89" s="238"/>
      <c r="Q89" s="202" t="s">
        <v>136</v>
      </c>
    </row>
    <row r="90" spans="2:17" s="25" customFormat="1" x14ac:dyDescent="0.25">
      <c r="B90" s="203" t="s">
        <v>191</v>
      </c>
      <c r="C90" s="203" t="s">
        <v>191</v>
      </c>
      <c r="D90" s="203" t="s">
        <v>185</v>
      </c>
      <c r="E90" s="204">
        <v>50</v>
      </c>
      <c r="F90" s="205"/>
      <c r="G90" s="205"/>
      <c r="H90" s="205"/>
      <c r="I90" s="205" t="s">
        <v>136</v>
      </c>
      <c r="J90" s="205" t="s">
        <v>136</v>
      </c>
      <c r="K90" s="205" t="s">
        <v>136</v>
      </c>
      <c r="L90" s="205" t="s">
        <v>136</v>
      </c>
      <c r="M90" s="206" t="s">
        <v>136</v>
      </c>
      <c r="N90" s="206" t="s">
        <v>136</v>
      </c>
      <c r="O90" s="237" t="s">
        <v>66</v>
      </c>
      <c r="P90" s="238"/>
      <c r="Q90" s="202" t="s">
        <v>136</v>
      </c>
    </row>
    <row r="91" spans="2:17" s="25" customFormat="1" x14ac:dyDescent="0.25">
      <c r="B91" s="203" t="s">
        <v>191</v>
      </c>
      <c r="C91" s="203" t="s">
        <v>191</v>
      </c>
      <c r="D91" s="203" t="s">
        <v>186</v>
      </c>
      <c r="E91" s="204">
        <v>50</v>
      </c>
      <c r="F91" s="205"/>
      <c r="G91" s="205"/>
      <c r="H91" s="205"/>
      <c r="I91" s="205" t="s">
        <v>136</v>
      </c>
      <c r="J91" s="205" t="s">
        <v>136</v>
      </c>
      <c r="K91" s="205" t="s">
        <v>136</v>
      </c>
      <c r="L91" s="205" t="s">
        <v>136</v>
      </c>
      <c r="M91" s="206" t="s">
        <v>136</v>
      </c>
      <c r="N91" s="206" t="s">
        <v>136</v>
      </c>
      <c r="O91" s="237" t="s">
        <v>66</v>
      </c>
      <c r="P91" s="238"/>
      <c r="Q91" s="202" t="s">
        <v>136</v>
      </c>
    </row>
    <row r="92" spans="2:17" s="25" customFormat="1" x14ac:dyDescent="0.25">
      <c r="B92" s="203" t="s">
        <v>191</v>
      </c>
      <c r="C92" s="203" t="s">
        <v>191</v>
      </c>
      <c r="D92" s="203" t="s">
        <v>187</v>
      </c>
      <c r="E92" s="204">
        <v>53</v>
      </c>
      <c r="F92" s="205"/>
      <c r="G92" s="205"/>
      <c r="H92" s="205"/>
      <c r="I92" s="205" t="s">
        <v>136</v>
      </c>
      <c r="J92" s="205" t="s">
        <v>136</v>
      </c>
      <c r="K92" s="205" t="s">
        <v>136</v>
      </c>
      <c r="L92" s="205" t="s">
        <v>136</v>
      </c>
      <c r="M92" s="206" t="s">
        <v>136</v>
      </c>
      <c r="N92" s="206" t="s">
        <v>136</v>
      </c>
      <c r="O92" s="237" t="s">
        <v>66</v>
      </c>
      <c r="P92" s="238"/>
      <c r="Q92" s="202" t="s">
        <v>136</v>
      </c>
    </row>
    <row r="93" spans="2:17" s="25" customFormat="1" x14ac:dyDescent="0.25">
      <c r="B93" s="203" t="s">
        <v>191</v>
      </c>
      <c r="C93" s="203" t="s">
        <v>191</v>
      </c>
      <c r="D93" s="203" t="s">
        <v>188</v>
      </c>
      <c r="E93" s="204">
        <v>50</v>
      </c>
      <c r="F93" s="205"/>
      <c r="G93" s="205"/>
      <c r="H93" s="205"/>
      <c r="I93" s="205" t="s">
        <v>136</v>
      </c>
      <c r="J93" s="205" t="s">
        <v>136</v>
      </c>
      <c r="K93" s="205" t="s">
        <v>136</v>
      </c>
      <c r="L93" s="205" t="s">
        <v>136</v>
      </c>
      <c r="M93" s="206" t="s">
        <v>136</v>
      </c>
      <c r="N93" s="206" t="s">
        <v>136</v>
      </c>
      <c r="O93" s="237" t="s">
        <v>66</v>
      </c>
      <c r="P93" s="238"/>
      <c r="Q93" s="202" t="s">
        <v>136</v>
      </c>
    </row>
    <row r="94" spans="2:17" s="25" customFormat="1" x14ac:dyDescent="0.25">
      <c r="B94" s="203" t="s">
        <v>191</v>
      </c>
      <c r="C94" s="203" t="s">
        <v>191</v>
      </c>
      <c r="D94" s="203" t="s">
        <v>189</v>
      </c>
      <c r="E94" s="204">
        <v>50</v>
      </c>
      <c r="F94" s="205"/>
      <c r="G94" s="205"/>
      <c r="H94" s="205"/>
      <c r="I94" s="205" t="s">
        <v>136</v>
      </c>
      <c r="J94" s="205" t="s">
        <v>136</v>
      </c>
      <c r="K94" s="205" t="s">
        <v>136</v>
      </c>
      <c r="L94" s="205" t="s">
        <v>136</v>
      </c>
      <c r="M94" s="206" t="s">
        <v>136</v>
      </c>
      <c r="N94" s="206" t="s">
        <v>136</v>
      </c>
      <c r="O94" s="237" t="s">
        <v>66</v>
      </c>
      <c r="P94" s="238"/>
      <c r="Q94" s="202" t="s">
        <v>136</v>
      </c>
    </row>
    <row r="95" spans="2:17" s="25" customFormat="1" x14ac:dyDescent="0.25">
      <c r="B95" s="203" t="s">
        <v>191</v>
      </c>
      <c r="C95" s="203" t="s">
        <v>191</v>
      </c>
      <c r="D95" s="203" t="s">
        <v>190</v>
      </c>
      <c r="E95" s="204">
        <v>50</v>
      </c>
      <c r="F95" s="205"/>
      <c r="G95" s="205"/>
      <c r="H95" s="205"/>
      <c r="I95" s="205" t="s">
        <v>136</v>
      </c>
      <c r="J95" s="205" t="s">
        <v>136</v>
      </c>
      <c r="K95" s="205" t="s">
        <v>136</v>
      </c>
      <c r="L95" s="205" t="s">
        <v>136</v>
      </c>
      <c r="M95" s="206" t="s">
        <v>136</v>
      </c>
      <c r="N95" s="206" t="s">
        <v>136</v>
      </c>
      <c r="O95" s="237" t="s">
        <v>66</v>
      </c>
      <c r="P95" s="238"/>
      <c r="Q95" s="202" t="s">
        <v>136</v>
      </c>
    </row>
    <row r="96" spans="2:17" s="25" customFormat="1" x14ac:dyDescent="0.25">
      <c r="B96" s="203" t="s">
        <v>191</v>
      </c>
      <c r="C96" s="203" t="s">
        <v>191</v>
      </c>
      <c r="D96" s="203" t="s">
        <v>177</v>
      </c>
      <c r="E96" s="204">
        <v>50</v>
      </c>
      <c r="F96" s="205"/>
      <c r="G96" s="205"/>
      <c r="H96" s="205"/>
      <c r="I96" s="205" t="s">
        <v>136</v>
      </c>
      <c r="J96" s="205" t="s">
        <v>136</v>
      </c>
      <c r="K96" s="205" t="s">
        <v>136</v>
      </c>
      <c r="L96" s="205" t="s">
        <v>136</v>
      </c>
      <c r="M96" s="206" t="s">
        <v>136</v>
      </c>
      <c r="N96" s="206" t="s">
        <v>136</v>
      </c>
      <c r="O96" s="237" t="s">
        <v>66</v>
      </c>
      <c r="P96" s="238"/>
      <c r="Q96" s="202" t="s">
        <v>136</v>
      </c>
    </row>
    <row r="97" spans="2:17" s="25" customFormat="1" x14ac:dyDescent="0.25">
      <c r="B97" s="203" t="s">
        <v>191</v>
      </c>
      <c r="C97" s="203" t="s">
        <v>191</v>
      </c>
      <c r="D97" s="203" t="s">
        <v>177</v>
      </c>
      <c r="E97" s="204">
        <v>50</v>
      </c>
      <c r="F97" s="205"/>
      <c r="G97" s="205"/>
      <c r="H97" s="205"/>
      <c r="I97" s="205" t="s">
        <v>136</v>
      </c>
      <c r="J97" s="205" t="s">
        <v>136</v>
      </c>
      <c r="K97" s="205" t="s">
        <v>136</v>
      </c>
      <c r="L97" s="205" t="s">
        <v>136</v>
      </c>
      <c r="M97" s="206" t="s">
        <v>136</v>
      </c>
      <c r="N97" s="206" t="s">
        <v>136</v>
      </c>
      <c r="O97" s="237" t="s">
        <v>66</v>
      </c>
      <c r="P97" s="238"/>
      <c r="Q97" s="202" t="s">
        <v>136</v>
      </c>
    </row>
    <row r="98" spans="2:17" x14ac:dyDescent="0.25">
      <c r="B98" s="6" t="s">
        <v>1</v>
      </c>
    </row>
    <row r="99" spans="2:17" x14ac:dyDescent="0.25">
      <c r="B99" s="6" t="s">
        <v>37</v>
      </c>
    </row>
    <row r="100" spans="2:17" x14ac:dyDescent="0.25">
      <c r="B100" s="6" t="s">
        <v>58</v>
      </c>
    </row>
    <row r="102" spans="2:17" ht="15.75" thickBot="1" x14ac:dyDescent="0.3"/>
    <row r="103" spans="2:17" ht="27" thickBot="1" x14ac:dyDescent="0.3">
      <c r="B103" s="275" t="s">
        <v>38</v>
      </c>
      <c r="C103" s="276"/>
      <c r="D103" s="276"/>
      <c r="E103" s="276"/>
      <c r="F103" s="276"/>
      <c r="G103" s="276"/>
      <c r="H103" s="276"/>
      <c r="I103" s="276"/>
      <c r="J103" s="276"/>
      <c r="K103" s="276"/>
      <c r="L103" s="276"/>
      <c r="M103" s="276"/>
      <c r="N103" s="277"/>
    </row>
    <row r="106" spans="2:17" x14ac:dyDescent="0.25">
      <c r="B106" s="239" t="s">
        <v>0</v>
      </c>
      <c r="C106" s="239" t="s">
        <v>39</v>
      </c>
      <c r="D106" s="239" t="s">
        <v>40</v>
      </c>
      <c r="E106" s="239" t="s">
        <v>116</v>
      </c>
      <c r="F106" s="239" t="s">
        <v>118</v>
      </c>
      <c r="G106" s="239" t="s">
        <v>119</v>
      </c>
      <c r="H106" s="239" t="s">
        <v>120</v>
      </c>
      <c r="I106" s="239" t="s">
        <v>117</v>
      </c>
      <c r="J106" s="249" t="s">
        <v>121</v>
      </c>
      <c r="K106" s="250"/>
      <c r="L106" s="251"/>
      <c r="M106" s="239" t="s">
        <v>125</v>
      </c>
      <c r="N106" s="239" t="s">
        <v>41</v>
      </c>
      <c r="O106" s="239" t="s">
        <v>42</v>
      </c>
      <c r="P106" s="241" t="s">
        <v>3</v>
      </c>
      <c r="Q106" s="242"/>
    </row>
    <row r="107" spans="2:17" s="25" customFormat="1" ht="45" x14ac:dyDescent="0.25">
      <c r="B107" s="240"/>
      <c r="C107" s="240"/>
      <c r="D107" s="240"/>
      <c r="E107" s="240"/>
      <c r="F107" s="240"/>
      <c r="G107" s="240"/>
      <c r="H107" s="240"/>
      <c r="I107" s="240"/>
      <c r="J107" s="112" t="s">
        <v>122</v>
      </c>
      <c r="K107" s="108" t="s">
        <v>123</v>
      </c>
      <c r="L107" s="112" t="s">
        <v>124</v>
      </c>
      <c r="M107" s="240"/>
      <c r="N107" s="240"/>
      <c r="O107" s="240"/>
      <c r="P107" s="243"/>
      <c r="Q107" s="244"/>
    </row>
    <row r="108" spans="2:17" s="25" customFormat="1" ht="80.25" customHeight="1" x14ac:dyDescent="0.25">
      <c r="B108" s="207" t="s">
        <v>192</v>
      </c>
      <c r="C108" s="202" t="s">
        <v>276</v>
      </c>
      <c r="D108" s="207" t="s">
        <v>279</v>
      </c>
      <c r="E108" s="208">
        <v>33069923</v>
      </c>
      <c r="F108" s="207" t="s">
        <v>280</v>
      </c>
      <c r="G108" s="207" t="s">
        <v>281</v>
      </c>
      <c r="H108" s="209">
        <v>39906</v>
      </c>
      <c r="I108" s="207" t="s">
        <v>282</v>
      </c>
      <c r="J108" s="202" t="s">
        <v>283</v>
      </c>
      <c r="K108" s="210" t="s">
        <v>284</v>
      </c>
      <c r="L108" s="202" t="s">
        <v>285</v>
      </c>
      <c r="M108" s="207" t="s">
        <v>136</v>
      </c>
      <c r="N108" s="207" t="s">
        <v>137</v>
      </c>
      <c r="O108" s="207" t="s">
        <v>136</v>
      </c>
      <c r="P108" s="245" t="s">
        <v>285</v>
      </c>
      <c r="Q108" s="246"/>
    </row>
    <row r="109" spans="2:17" s="25" customFormat="1" ht="40.5" customHeight="1" x14ac:dyDescent="0.25">
      <c r="B109" s="171" t="s">
        <v>194</v>
      </c>
      <c r="C109" s="169" t="s">
        <v>276</v>
      </c>
      <c r="D109" s="171" t="s">
        <v>195</v>
      </c>
      <c r="E109" s="171" t="s">
        <v>196</v>
      </c>
      <c r="F109" s="171" t="s">
        <v>197</v>
      </c>
      <c r="G109" s="171" t="s">
        <v>198</v>
      </c>
      <c r="H109" s="173">
        <v>40389</v>
      </c>
      <c r="I109" s="171" t="s">
        <v>163</v>
      </c>
      <c r="J109" s="175" t="s">
        <v>193</v>
      </c>
      <c r="K109" s="175" t="s">
        <v>199</v>
      </c>
      <c r="L109" s="174" t="s">
        <v>136</v>
      </c>
      <c r="M109" s="171" t="s">
        <v>136</v>
      </c>
      <c r="N109" s="171" t="s">
        <v>136</v>
      </c>
      <c r="O109" s="171" t="s">
        <v>136</v>
      </c>
      <c r="P109" s="247" t="s">
        <v>66</v>
      </c>
      <c r="Q109" s="248"/>
    </row>
    <row r="110" spans="2:17" ht="45" x14ac:dyDescent="0.25">
      <c r="B110" s="171" t="s">
        <v>192</v>
      </c>
      <c r="C110" s="169" t="s">
        <v>276</v>
      </c>
      <c r="D110" s="171" t="s">
        <v>200</v>
      </c>
      <c r="E110" s="171" t="s">
        <v>201</v>
      </c>
      <c r="F110" s="171" t="s">
        <v>202</v>
      </c>
      <c r="G110" s="171" t="s">
        <v>203</v>
      </c>
      <c r="H110" s="173">
        <v>36777</v>
      </c>
      <c r="I110" s="171" t="s">
        <v>163</v>
      </c>
      <c r="J110" s="175" t="s">
        <v>193</v>
      </c>
      <c r="K110" s="175" t="s">
        <v>204</v>
      </c>
      <c r="L110" s="174" t="s">
        <v>136</v>
      </c>
      <c r="M110" s="171" t="s">
        <v>23</v>
      </c>
      <c r="N110" s="171" t="s">
        <v>23</v>
      </c>
      <c r="O110" s="171" t="s">
        <v>23</v>
      </c>
      <c r="P110" s="247" t="s">
        <v>66</v>
      </c>
      <c r="Q110" s="248"/>
    </row>
    <row r="111" spans="2:17" ht="30" x14ac:dyDescent="0.25">
      <c r="B111" s="171" t="s">
        <v>192</v>
      </c>
      <c r="C111" s="169" t="s">
        <v>276</v>
      </c>
      <c r="D111" s="171" t="s">
        <v>205</v>
      </c>
      <c r="E111" s="171">
        <v>1082896828</v>
      </c>
      <c r="F111" s="171" t="s">
        <v>206</v>
      </c>
      <c r="G111" s="171" t="s">
        <v>207</v>
      </c>
      <c r="H111" s="173">
        <v>40446</v>
      </c>
      <c r="I111" s="171" t="s">
        <v>163</v>
      </c>
      <c r="J111" s="175" t="s">
        <v>209</v>
      </c>
      <c r="K111" s="175" t="s">
        <v>208</v>
      </c>
      <c r="L111" s="174" t="s">
        <v>136</v>
      </c>
      <c r="M111" s="171" t="s">
        <v>23</v>
      </c>
      <c r="N111" s="171" t="s">
        <v>23</v>
      </c>
      <c r="O111" s="171" t="s">
        <v>23</v>
      </c>
      <c r="P111" s="247" t="s">
        <v>66</v>
      </c>
      <c r="Q111" s="248"/>
    </row>
    <row r="112" spans="2:17" ht="45" x14ac:dyDescent="0.25">
      <c r="B112" s="171" t="s">
        <v>192</v>
      </c>
      <c r="C112" s="169" t="s">
        <v>276</v>
      </c>
      <c r="D112" s="171" t="s">
        <v>210</v>
      </c>
      <c r="E112" s="171">
        <v>1018414715</v>
      </c>
      <c r="F112" s="171" t="s">
        <v>211</v>
      </c>
      <c r="G112" s="173" t="s">
        <v>212</v>
      </c>
      <c r="H112" s="173">
        <v>41473</v>
      </c>
      <c r="I112" s="171" t="s">
        <v>163</v>
      </c>
      <c r="J112" s="175" t="s">
        <v>193</v>
      </c>
      <c r="K112" s="178" t="s">
        <v>213</v>
      </c>
      <c r="L112" s="174" t="s">
        <v>136</v>
      </c>
      <c r="M112" s="171" t="s">
        <v>23</v>
      </c>
      <c r="N112" s="171" t="s">
        <v>23</v>
      </c>
      <c r="O112" s="171" t="s">
        <v>23</v>
      </c>
      <c r="P112" s="247" t="s">
        <v>66</v>
      </c>
      <c r="Q112" s="248"/>
    </row>
    <row r="113" spans="2:17" s="25" customFormat="1" ht="45" x14ac:dyDescent="0.25">
      <c r="B113" s="207" t="s">
        <v>214</v>
      </c>
      <c r="C113" s="207" t="s">
        <v>277</v>
      </c>
      <c r="D113" s="207" t="s">
        <v>286</v>
      </c>
      <c r="E113" s="208">
        <v>1108761202</v>
      </c>
      <c r="F113" s="207" t="s">
        <v>280</v>
      </c>
      <c r="G113" s="207" t="s">
        <v>281</v>
      </c>
      <c r="H113" s="209">
        <v>41117</v>
      </c>
      <c r="I113" s="207" t="s">
        <v>282</v>
      </c>
      <c r="J113" s="202" t="s">
        <v>287</v>
      </c>
      <c r="K113" s="210" t="s">
        <v>288</v>
      </c>
      <c r="L113" s="202" t="s">
        <v>136</v>
      </c>
      <c r="M113" s="207" t="s">
        <v>136</v>
      </c>
      <c r="N113" s="207" t="s">
        <v>136</v>
      </c>
      <c r="O113" s="207" t="s">
        <v>136</v>
      </c>
      <c r="P113" s="247" t="s">
        <v>66</v>
      </c>
      <c r="Q113" s="248"/>
    </row>
    <row r="114" spans="2:17" ht="45" x14ac:dyDescent="0.25">
      <c r="B114" s="171" t="s">
        <v>214</v>
      </c>
      <c r="C114" s="207" t="s">
        <v>277</v>
      </c>
      <c r="D114" s="171" t="s">
        <v>216</v>
      </c>
      <c r="E114" s="171" t="s">
        <v>217</v>
      </c>
      <c r="F114" s="171" t="s">
        <v>218</v>
      </c>
      <c r="G114" s="171" t="s">
        <v>215</v>
      </c>
      <c r="H114" s="173">
        <v>40887</v>
      </c>
      <c r="I114" s="171">
        <v>126849</v>
      </c>
      <c r="J114" s="175" t="s">
        <v>219</v>
      </c>
      <c r="K114" s="178" t="s">
        <v>220</v>
      </c>
      <c r="L114" s="174" t="s">
        <v>136</v>
      </c>
      <c r="M114" s="207" t="s">
        <v>136</v>
      </c>
      <c r="N114" s="207" t="s">
        <v>136</v>
      </c>
      <c r="O114" s="171" t="s">
        <v>137</v>
      </c>
      <c r="P114" s="245" t="s">
        <v>285</v>
      </c>
      <c r="Q114" s="246"/>
    </row>
    <row r="115" spans="2:17" ht="30" x14ac:dyDescent="0.25">
      <c r="B115" s="171" t="s">
        <v>214</v>
      </c>
      <c r="C115" s="207" t="s">
        <v>277</v>
      </c>
      <c r="D115" s="171" t="s">
        <v>222</v>
      </c>
      <c r="E115" s="171" t="s">
        <v>223</v>
      </c>
      <c r="F115" s="171" t="s">
        <v>224</v>
      </c>
      <c r="G115" s="171" t="s">
        <v>225</v>
      </c>
      <c r="H115" s="173">
        <v>38282</v>
      </c>
      <c r="I115" s="171" t="s">
        <v>221</v>
      </c>
      <c r="J115" s="175" t="s">
        <v>226</v>
      </c>
      <c r="K115" s="175" t="s">
        <v>227</v>
      </c>
      <c r="L115" s="174" t="s">
        <v>136</v>
      </c>
      <c r="M115" s="207" t="s">
        <v>136</v>
      </c>
      <c r="N115" s="207" t="s">
        <v>136</v>
      </c>
      <c r="O115" s="171" t="s">
        <v>137</v>
      </c>
      <c r="P115" s="245" t="s">
        <v>285</v>
      </c>
      <c r="Q115" s="246"/>
    </row>
    <row r="116" spans="2:17" ht="30" x14ac:dyDescent="0.25">
      <c r="B116" s="171" t="s">
        <v>214</v>
      </c>
      <c r="C116" s="207" t="s">
        <v>277</v>
      </c>
      <c r="D116" s="171" t="s">
        <v>228</v>
      </c>
      <c r="E116" s="171" t="s">
        <v>230</v>
      </c>
      <c r="F116" s="171" t="s">
        <v>229</v>
      </c>
      <c r="G116" s="171" t="s">
        <v>215</v>
      </c>
      <c r="H116" s="173">
        <v>41291</v>
      </c>
      <c r="I116" s="171" t="s">
        <v>221</v>
      </c>
      <c r="J116" s="175" t="s">
        <v>209</v>
      </c>
      <c r="K116" s="178" t="s">
        <v>231</v>
      </c>
      <c r="L116" s="174" t="s">
        <v>136</v>
      </c>
      <c r="M116" s="207" t="s">
        <v>136</v>
      </c>
      <c r="N116" s="207" t="s">
        <v>136</v>
      </c>
      <c r="O116" s="171" t="s">
        <v>137</v>
      </c>
      <c r="P116" s="245" t="s">
        <v>285</v>
      </c>
      <c r="Q116" s="246"/>
    </row>
    <row r="117" spans="2:17" ht="30" x14ac:dyDescent="0.25">
      <c r="B117" s="171" t="s">
        <v>214</v>
      </c>
      <c r="C117" s="207" t="s">
        <v>277</v>
      </c>
      <c r="D117" s="171" t="s">
        <v>232</v>
      </c>
      <c r="E117" s="171" t="s">
        <v>233</v>
      </c>
      <c r="F117" s="171" t="s">
        <v>218</v>
      </c>
      <c r="G117" s="171" t="s">
        <v>215</v>
      </c>
      <c r="H117" s="173">
        <v>41467</v>
      </c>
      <c r="I117" s="171">
        <v>131705</v>
      </c>
      <c r="J117" s="175" t="s">
        <v>209</v>
      </c>
      <c r="K117" s="178" t="s">
        <v>234</v>
      </c>
      <c r="L117" s="174" t="s">
        <v>136</v>
      </c>
      <c r="M117" s="207" t="s">
        <v>136</v>
      </c>
      <c r="N117" s="207" t="s">
        <v>136</v>
      </c>
      <c r="O117" s="171" t="s">
        <v>137</v>
      </c>
      <c r="P117" s="245" t="s">
        <v>285</v>
      </c>
      <c r="Q117" s="246"/>
    </row>
    <row r="118" spans="2:17" ht="46.15" customHeight="1" x14ac:dyDescent="0.25">
      <c r="B118" s="171" t="s">
        <v>214</v>
      </c>
      <c r="C118" s="207" t="s">
        <v>277</v>
      </c>
      <c r="D118" s="171" t="s">
        <v>235</v>
      </c>
      <c r="E118" s="171" t="s">
        <v>236</v>
      </c>
      <c r="F118" s="171" t="s">
        <v>237</v>
      </c>
      <c r="G118" s="171" t="s">
        <v>215</v>
      </c>
      <c r="H118" s="173">
        <v>39064</v>
      </c>
      <c r="I118" s="171" t="s">
        <v>221</v>
      </c>
      <c r="J118" s="175" t="s">
        <v>193</v>
      </c>
      <c r="K118" s="175" t="s">
        <v>199</v>
      </c>
      <c r="L118" s="174" t="s">
        <v>136</v>
      </c>
      <c r="M118" s="207" t="s">
        <v>136</v>
      </c>
      <c r="N118" s="207" t="s">
        <v>136</v>
      </c>
      <c r="O118" s="171" t="s">
        <v>137</v>
      </c>
      <c r="P118" s="245" t="s">
        <v>285</v>
      </c>
      <c r="Q118" s="246"/>
    </row>
    <row r="119" spans="2:17" ht="46.9" customHeight="1" x14ac:dyDescent="0.25">
      <c r="B119" s="171" t="s">
        <v>214</v>
      </c>
      <c r="C119" s="207" t="s">
        <v>277</v>
      </c>
      <c r="D119" s="179" t="s">
        <v>238</v>
      </c>
      <c r="E119" s="179" t="s">
        <v>239</v>
      </c>
      <c r="F119" s="179" t="s">
        <v>240</v>
      </c>
      <c r="G119" s="179" t="s">
        <v>215</v>
      </c>
      <c r="H119" s="180">
        <v>41873</v>
      </c>
      <c r="I119" s="179" t="s">
        <v>221</v>
      </c>
      <c r="J119" s="179" t="s">
        <v>193</v>
      </c>
      <c r="K119" s="180" t="s">
        <v>242</v>
      </c>
      <c r="L119" s="180" t="s">
        <v>241</v>
      </c>
      <c r="M119" s="207" t="s">
        <v>136</v>
      </c>
      <c r="N119" s="207" t="s">
        <v>136</v>
      </c>
      <c r="O119" s="181" t="s">
        <v>137</v>
      </c>
      <c r="P119" s="245" t="s">
        <v>285</v>
      </c>
      <c r="Q119" s="246"/>
    </row>
    <row r="120" spans="2:17" s="25" customFormat="1" ht="45" customHeight="1" x14ac:dyDescent="0.25">
      <c r="B120" s="207" t="s">
        <v>214</v>
      </c>
      <c r="C120" s="207" t="s">
        <v>277</v>
      </c>
      <c r="D120" s="207" t="s">
        <v>290</v>
      </c>
      <c r="E120" s="208">
        <v>23003905</v>
      </c>
      <c r="F120" s="207" t="s">
        <v>280</v>
      </c>
      <c r="G120" s="207" t="s">
        <v>291</v>
      </c>
      <c r="H120" s="209">
        <v>41621</v>
      </c>
      <c r="I120" s="207" t="s">
        <v>282</v>
      </c>
      <c r="J120" s="202" t="s">
        <v>209</v>
      </c>
      <c r="K120" s="210" t="s">
        <v>292</v>
      </c>
      <c r="L120" s="202" t="s">
        <v>289</v>
      </c>
      <c r="M120" s="207" t="s">
        <v>136</v>
      </c>
      <c r="N120" s="207" t="s">
        <v>136</v>
      </c>
      <c r="O120" s="207" t="s">
        <v>136</v>
      </c>
      <c r="P120" s="252" t="s">
        <v>66</v>
      </c>
      <c r="Q120" s="253"/>
    </row>
    <row r="121" spans="2:17" s="25" customFormat="1" ht="30" x14ac:dyDescent="0.25">
      <c r="B121" s="202" t="s">
        <v>214</v>
      </c>
      <c r="C121" s="202" t="s">
        <v>277</v>
      </c>
      <c r="D121" s="202" t="s">
        <v>293</v>
      </c>
      <c r="E121" s="211">
        <v>30088347</v>
      </c>
      <c r="F121" s="202" t="s">
        <v>280</v>
      </c>
      <c r="G121" s="202" t="s">
        <v>294</v>
      </c>
      <c r="H121" s="210">
        <v>39661</v>
      </c>
      <c r="I121" s="202" t="s">
        <v>282</v>
      </c>
      <c r="J121" s="202" t="s">
        <v>295</v>
      </c>
      <c r="K121" s="210" t="s">
        <v>288</v>
      </c>
      <c r="L121" s="202" t="s">
        <v>289</v>
      </c>
      <c r="M121" s="202" t="s">
        <v>136</v>
      </c>
      <c r="N121" s="202" t="s">
        <v>136</v>
      </c>
      <c r="O121" s="202" t="s">
        <v>136</v>
      </c>
      <c r="P121" s="254" t="s">
        <v>66</v>
      </c>
      <c r="Q121" s="254"/>
    </row>
    <row r="122" spans="2:17" x14ac:dyDescent="0.25">
      <c r="B122" s="182"/>
      <c r="C122" s="183"/>
      <c r="D122" s="183"/>
      <c r="E122" s="184"/>
      <c r="F122" s="183"/>
      <c r="G122" s="183"/>
      <c r="H122" s="183"/>
      <c r="I122" s="183"/>
      <c r="J122" s="183"/>
      <c r="K122" s="183"/>
      <c r="L122" s="183"/>
      <c r="M122" s="185"/>
      <c r="N122" s="185"/>
      <c r="O122" s="185"/>
      <c r="P122" s="186"/>
      <c r="Q122" s="186"/>
    </row>
    <row r="123" spans="2:17" ht="26.25" x14ac:dyDescent="0.25">
      <c r="B123" s="273" t="s">
        <v>60</v>
      </c>
      <c r="C123" s="274"/>
      <c r="D123" s="274"/>
      <c r="E123" s="274"/>
      <c r="F123" s="274"/>
      <c r="G123" s="274"/>
      <c r="H123" s="274"/>
      <c r="I123" s="274"/>
      <c r="J123" s="274"/>
      <c r="K123" s="274"/>
      <c r="L123" s="274"/>
      <c r="M123" s="274"/>
      <c r="N123" s="274"/>
      <c r="O123" s="274"/>
      <c r="P123" s="274"/>
    </row>
    <row r="125" spans="2:17" ht="15.75" thickBot="1" x14ac:dyDescent="0.3"/>
    <row r="126" spans="2:17" ht="27" thickBot="1" x14ac:dyDescent="0.3">
      <c r="B126" s="275" t="s">
        <v>50</v>
      </c>
      <c r="C126" s="276"/>
      <c r="D126" s="276"/>
      <c r="E126" s="276"/>
      <c r="F126" s="276"/>
      <c r="G126" s="276"/>
      <c r="H126" s="276"/>
      <c r="I126" s="276"/>
      <c r="J126" s="276"/>
      <c r="K126" s="276"/>
      <c r="L126" s="276"/>
      <c r="M126" s="276"/>
      <c r="N126" s="277"/>
    </row>
    <row r="128" spans="2:17" ht="15.75" thickBot="1" x14ac:dyDescent="0.3">
      <c r="M128" s="58"/>
      <c r="N128" s="58"/>
    </row>
    <row r="129" spans="1:26" s="96" customFormat="1" ht="109.5" customHeight="1" x14ac:dyDescent="0.25">
      <c r="B129" s="106" t="s">
        <v>145</v>
      </c>
      <c r="C129" s="106" t="s">
        <v>146</v>
      </c>
      <c r="D129" s="106" t="s">
        <v>147</v>
      </c>
      <c r="E129" s="106" t="s">
        <v>43</v>
      </c>
      <c r="F129" s="106" t="s">
        <v>22</v>
      </c>
      <c r="G129" s="106" t="s">
        <v>103</v>
      </c>
      <c r="H129" s="106" t="s">
        <v>17</v>
      </c>
      <c r="I129" s="106" t="s">
        <v>10</v>
      </c>
      <c r="J129" s="106" t="s">
        <v>31</v>
      </c>
      <c r="K129" s="106" t="s">
        <v>57</v>
      </c>
      <c r="L129" s="106" t="s">
        <v>20</v>
      </c>
      <c r="M129" s="92" t="s">
        <v>26</v>
      </c>
      <c r="N129" s="106" t="s">
        <v>148</v>
      </c>
      <c r="O129" s="106" t="s">
        <v>36</v>
      </c>
      <c r="P129" s="107" t="s">
        <v>11</v>
      </c>
      <c r="Q129" s="107" t="s">
        <v>19</v>
      </c>
    </row>
    <row r="130" spans="1:26" s="200" customFormat="1" ht="51.75" customHeight="1" x14ac:dyDescent="0.25">
      <c r="A130" s="189">
        <v>1</v>
      </c>
      <c r="B130" s="175" t="s">
        <v>159</v>
      </c>
      <c r="C130" s="175" t="s">
        <v>159</v>
      </c>
      <c r="D130" s="190" t="s">
        <v>164</v>
      </c>
      <c r="E130" s="191" t="s">
        <v>165</v>
      </c>
      <c r="F130" s="192" t="s">
        <v>136</v>
      </c>
      <c r="G130" s="193" t="s">
        <v>163</v>
      </c>
      <c r="H130" s="194">
        <v>39875</v>
      </c>
      <c r="I130" s="195">
        <v>41453</v>
      </c>
      <c r="J130" s="195" t="s">
        <v>137</v>
      </c>
      <c r="K130" s="196">
        <v>37</v>
      </c>
      <c r="L130" s="196">
        <v>51</v>
      </c>
      <c r="M130" s="201">
        <v>2960</v>
      </c>
      <c r="N130" s="196">
        <v>0</v>
      </c>
      <c r="O130" s="197">
        <v>991901000</v>
      </c>
      <c r="P130" s="197" t="s">
        <v>166</v>
      </c>
      <c r="Q130" s="198"/>
      <c r="R130" s="199"/>
      <c r="S130" s="199"/>
      <c r="T130" s="199"/>
      <c r="U130" s="199"/>
      <c r="V130" s="199"/>
      <c r="W130" s="199"/>
      <c r="X130" s="199"/>
      <c r="Y130" s="199"/>
      <c r="Z130" s="199"/>
    </row>
    <row r="131" spans="1:26" s="102" customFormat="1" x14ac:dyDescent="0.25">
      <c r="A131" s="41">
        <f>+A130+1</f>
        <v>2</v>
      </c>
      <c r="B131" s="103"/>
      <c r="C131" s="104"/>
      <c r="D131" s="103"/>
      <c r="E131" s="98"/>
      <c r="F131" s="99"/>
      <c r="G131" s="99"/>
      <c r="H131" s="99"/>
      <c r="I131" s="100"/>
      <c r="J131" s="100"/>
      <c r="K131" s="162"/>
      <c r="L131" s="162"/>
      <c r="M131" s="91"/>
      <c r="N131" s="91"/>
      <c r="O131" s="23"/>
      <c r="P131" s="23"/>
      <c r="Q131" s="145"/>
      <c r="R131" s="101"/>
      <c r="S131" s="101"/>
      <c r="T131" s="101"/>
      <c r="U131" s="101"/>
      <c r="V131" s="101"/>
      <c r="W131" s="101"/>
      <c r="X131" s="101"/>
      <c r="Y131" s="101"/>
      <c r="Z131" s="101"/>
    </row>
    <row r="132" spans="1:26" s="102" customFormat="1" x14ac:dyDescent="0.25">
      <c r="A132" s="41">
        <f t="shared" ref="A132:A136" si="0">+A131+1</f>
        <v>3</v>
      </c>
      <c r="B132" s="103"/>
      <c r="C132" s="104"/>
      <c r="D132" s="103"/>
      <c r="E132" s="98"/>
      <c r="F132" s="99"/>
      <c r="G132" s="99"/>
      <c r="H132" s="99"/>
      <c r="I132" s="100"/>
      <c r="J132" s="100"/>
      <c r="K132" s="162"/>
      <c r="L132" s="162"/>
      <c r="M132" s="91"/>
      <c r="N132" s="91"/>
      <c r="O132" s="23"/>
      <c r="P132" s="23"/>
      <c r="Q132" s="145"/>
      <c r="R132" s="101"/>
      <c r="S132" s="101"/>
      <c r="T132" s="101"/>
      <c r="U132" s="101"/>
      <c r="V132" s="101"/>
      <c r="W132" s="101"/>
      <c r="X132" s="101"/>
      <c r="Y132" s="101"/>
      <c r="Z132" s="101"/>
    </row>
    <row r="133" spans="1:26" s="102" customFormat="1" x14ac:dyDescent="0.25">
      <c r="A133" s="41">
        <f t="shared" si="0"/>
        <v>4</v>
      </c>
      <c r="B133" s="103"/>
      <c r="C133" s="104"/>
      <c r="D133" s="103"/>
      <c r="E133" s="98"/>
      <c r="F133" s="99"/>
      <c r="G133" s="99"/>
      <c r="H133" s="99"/>
      <c r="I133" s="100"/>
      <c r="J133" s="100"/>
      <c r="K133" s="162"/>
      <c r="L133" s="162"/>
      <c r="M133" s="91"/>
      <c r="N133" s="91"/>
      <c r="O133" s="23"/>
      <c r="P133" s="23"/>
      <c r="Q133" s="145"/>
      <c r="R133" s="101"/>
      <c r="S133" s="101"/>
      <c r="T133" s="101"/>
      <c r="U133" s="101"/>
      <c r="V133" s="101"/>
      <c r="W133" s="101"/>
      <c r="X133" s="101"/>
      <c r="Y133" s="101"/>
      <c r="Z133" s="101"/>
    </row>
    <row r="134" spans="1:26" s="102" customFormat="1" x14ac:dyDescent="0.25">
      <c r="A134" s="41">
        <f t="shared" si="0"/>
        <v>5</v>
      </c>
      <c r="B134" s="103"/>
      <c r="C134" s="104"/>
      <c r="D134" s="103"/>
      <c r="E134" s="98"/>
      <c r="F134" s="99"/>
      <c r="G134" s="99"/>
      <c r="H134" s="99"/>
      <c r="I134" s="100"/>
      <c r="J134" s="100"/>
      <c r="K134" s="162"/>
      <c r="L134" s="162"/>
      <c r="M134" s="91"/>
      <c r="N134" s="91"/>
      <c r="O134" s="23"/>
      <c r="P134" s="23"/>
      <c r="Q134" s="145"/>
      <c r="R134" s="101"/>
      <c r="S134" s="101"/>
      <c r="T134" s="101"/>
      <c r="U134" s="101"/>
      <c r="V134" s="101"/>
      <c r="W134" s="101"/>
      <c r="X134" s="101"/>
      <c r="Y134" s="101"/>
      <c r="Z134" s="101"/>
    </row>
    <row r="135" spans="1:26" s="102" customFormat="1" x14ac:dyDescent="0.25">
      <c r="A135" s="41">
        <f t="shared" si="0"/>
        <v>6</v>
      </c>
      <c r="B135" s="103"/>
      <c r="C135" s="104"/>
      <c r="D135" s="103"/>
      <c r="E135" s="98"/>
      <c r="F135" s="99"/>
      <c r="G135" s="99"/>
      <c r="H135" s="99"/>
      <c r="I135" s="100"/>
      <c r="J135" s="100"/>
      <c r="K135" s="162"/>
      <c r="L135" s="162"/>
      <c r="M135" s="91"/>
      <c r="N135" s="91"/>
      <c r="O135" s="23"/>
      <c r="P135" s="23"/>
      <c r="Q135" s="145"/>
      <c r="R135" s="101"/>
      <c r="S135" s="101"/>
      <c r="T135" s="101"/>
      <c r="U135" s="101"/>
      <c r="V135" s="101"/>
      <c r="W135" s="101"/>
      <c r="X135" s="101"/>
      <c r="Y135" s="101"/>
      <c r="Z135" s="101"/>
    </row>
    <row r="136" spans="1:26" s="102" customFormat="1" x14ac:dyDescent="0.25">
      <c r="A136" s="41">
        <f t="shared" si="0"/>
        <v>7</v>
      </c>
      <c r="B136" s="103"/>
      <c r="C136" s="104"/>
      <c r="D136" s="103"/>
      <c r="E136" s="98"/>
      <c r="F136" s="99"/>
      <c r="G136" s="99"/>
      <c r="H136" s="99"/>
      <c r="I136" s="100"/>
      <c r="J136" s="100"/>
      <c r="K136" s="162"/>
      <c r="L136" s="162"/>
      <c r="M136" s="91"/>
      <c r="N136" s="91"/>
      <c r="O136" s="23"/>
      <c r="P136" s="23"/>
      <c r="Q136" s="145"/>
      <c r="R136" s="101"/>
      <c r="S136" s="101"/>
      <c r="T136" s="101"/>
      <c r="U136" s="101"/>
      <c r="V136" s="101"/>
      <c r="W136" s="101"/>
      <c r="X136" s="101"/>
      <c r="Y136" s="101"/>
      <c r="Z136" s="101"/>
    </row>
    <row r="137" spans="1:26" s="102" customFormat="1" x14ac:dyDescent="0.25">
      <c r="A137" s="41">
        <f>+A136+1</f>
        <v>8</v>
      </c>
      <c r="B137" s="103"/>
      <c r="C137" s="104"/>
      <c r="D137" s="103"/>
      <c r="E137" s="98"/>
      <c r="F137" s="99"/>
      <c r="G137" s="99"/>
      <c r="H137" s="99"/>
      <c r="I137" s="100"/>
      <c r="J137" s="100"/>
      <c r="K137" s="162"/>
      <c r="L137" s="162"/>
      <c r="M137" s="91"/>
      <c r="N137" s="91"/>
      <c r="O137" s="23"/>
      <c r="P137" s="23"/>
      <c r="Q137" s="145"/>
      <c r="R137" s="101"/>
      <c r="S137" s="101"/>
      <c r="T137" s="101"/>
      <c r="U137" s="101"/>
      <c r="V137" s="101"/>
      <c r="W137" s="101"/>
      <c r="X137" s="101"/>
      <c r="Y137" s="101"/>
      <c r="Z137" s="101"/>
    </row>
    <row r="138" spans="1:26" s="102" customFormat="1" x14ac:dyDescent="0.25">
      <c r="A138" s="41"/>
      <c r="B138" s="44" t="s">
        <v>16</v>
      </c>
      <c r="C138" s="104"/>
      <c r="D138" s="103"/>
      <c r="E138" s="98"/>
      <c r="F138" s="99"/>
      <c r="G138" s="99"/>
      <c r="H138" s="99"/>
      <c r="I138" s="100"/>
      <c r="J138" s="100"/>
      <c r="K138" s="105">
        <f>SUM(K130:K137)</f>
        <v>37</v>
      </c>
      <c r="L138" s="105">
        <f>SUM(L130:L137)</f>
        <v>51</v>
      </c>
      <c r="M138" s="155">
        <f>SUM(M130:M137)</f>
        <v>2960</v>
      </c>
      <c r="N138" s="105">
        <f>SUM(N130:N137)</f>
        <v>0</v>
      </c>
      <c r="O138" s="23"/>
      <c r="P138" s="23"/>
      <c r="Q138" s="146"/>
    </row>
    <row r="139" spans="1:26" x14ac:dyDescent="0.25">
      <c r="B139" s="25"/>
      <c r="C139" s="25"/>
      <c r="D139" s="25"/>
      <c r="E139" s="26"/>
      <c r="F139" s="25"/>
      <c r="G139" s="25"/>
      <c r="H139" s="25"/>
      <c r="I139" s="25"/>
      <c r="J139" s="25"/>
      <c r="K139" s="25"/>
      <c r="L139" s="25"/>
      <c r="M139" s="25"/>
      <c r="N139" s="25"/>
      <c r="O139" s="25"/>
      <c r="P139" s="25"/>
    </row>
    <row r="140" spans="1:26" ht="18.75" x14ac:dyDescent="0.25">
      <c r="B140" s="53" t="s">
        <v>32</v>
      </c>
      <c r="C140" s="65">
        <f>+K138</f>
        <v>37</v>
      </c>
      <c r="H140" s="27"/>
      <c r="I140" s="27"/>
      <c r="J140" s="27"/>
      <c r="K140" s="27"/>
      <c r="L140" s="27"/>
      <c r="M140" s="27"/>
      <c r="N140" s="25"/>
      <c r="O140" s="25"/>
      <c r="P140" s="25"/>
    </row>
    <row r="142" spans="1:26" ht="15.75" thickBot="1" x14ac:dyDescent="0.3"/>
    <row r="143" spans="1:26" ht="37.15" customHeight="1" thickBot="1" x14ac:dyDescent="0.3">
      <c r="B143" s="68" t="s">
        <v>45</v>
      </c>
      <c r="C143" s="69" t="s">
        <v>46</v>
      </c>
      <c r="D143" s="68" t="s">
        <v>47</v>
      </c>
      <c r="E143" s="69" t="s">
        <v>51</v>
      </c>
    </row>
    <row r="144" spans="1:26" ht="41.45" customHeight="1" x14ac:dyDescent="0.25">
      <c r="B144" s="60" t="s">
        <v>126</v>
      </c>
      <c r="C144" s="62">
        <v>20</v>
      </c>
      <c r="D144" s="62"/>
      <c r="E144" s="278">
        <f>+D144+D145+D146</f>
        <v>0</v>
      </c>
    </row>
    <row r="145" spans="2:17" x14ac:dyDescent="0.25">
      <c r="B145" s="60" t="s">
        <v>127</v>
      </c>
      <c r="C145" s="51">
        <v>30</v>
      </c>
      <c r="D145" s="63">
        <v>0</v>
      </c>
      <c r="E145" s="279"/>
    </row>
    <row r="146" spans="2:17" ht="15.75" thickBot="1" x14ac:dyDescent="0.3">
      <c r="B146" s="60" t="s">
        <v>128</v>
      </c>
      <c r="C146" s="64">
        <v>40</v>
      </c>
      <c r="D146" s="64">
        <v>0</v>
      </c>
      <c r="E146" s="280"/>
    </row>
    <row r="148" spans="2:17" ht="15.75" thickBot="1" x14ac:dyDescent="0.3"/>
    <row r="149" spans="2:17" ht="27" thickBot="1" x14ac:dyDescent="0.3">
      <c r="B149" s="275" t="s">
        <v>48</v>
      </c>
      <c r="C149" s="276"/>
      <c r="D149" s="276"/>
      <c r="E149" s="276"/>
      <c r="F149" s="276"/>
      <c r="G149" s="276"/>
      <c r="H149" s="276"/>
      <c r="I149" s="276"/>
      <c r="J149" s="276"/>
      <c r="K149" s="276"/>
      <c r="L149" s="276"/>
      <c r="M149" s="276"/>
      <c r="N149" s="277"/>
    </row>
    <row r="151" spans="2:17" x14ac:dyDescent="0.25">
      <c r="B151" s="239" t="s">
        <v>0</v>
      </c>
      <c r="C151" s="239" t="s">
        <v>39</v>
      </c>
      <c r="D151" s="239" t="s">
        <v>40</v>
      </c>
      <c r="E151" s="239" t="s">
        <v>116</v>
      </c>
      <c r="F151" s="239" t="s">
        <v>118</v>
      </c>
      <c r="G151" s="239" t="s">
        <v>119</v>
      </c>
      <c r="H151" s="239" t="s">
        <v>120</v>
      </c>
      <c r="I151" s="239" t="s">
        <v>117</v>
      </c>
      <c r="J151" s="249" t="s">
        <v>121</v>
      </c>
      <c r="K151" s="250"/>
      <c r="L151" s="251"/>
      <c r="M151" s="239" t="s">
        <v>125</v>
      </c>
      <c r="N151" s="239" t="s">
        <v>41</v>
      </c>
      <c r="O151" s="239" t="s">
        <v>42</v>
      </c>
      <c r="P151" s="241" t="s">
        <v>3</v>
      </c>
      <c r="Q151" s="242"/>
    </row>
    <row r="152" spans="2:17" s="25" customFormat="1" ht="51" customHeight="1" x14ac:dyDescent="0.25">
      <c r="B152" s="240"/>
      <c r="C152" s="240"/>
      <c r="D152" s="240"/>
      <c r="E152" s="240"/>
      <c r="F152" s="240"/>
      <c r="G152" s="240"/>
      <c r="H152" s="240"/>
      <c r="I152" s="240"/>
      <c r="J152" s="112" t="s">
        <v>122</v>
      </c>
      <c r="K152" s="108" t="s">
        <v>123</v>
      </c>
      <c r="L152" s="112" t="s">
        <v>124</v>
      </c>
      <c r="M152" s="240"/>
      <c r="N152" s="240"/>
      <c r="O152" s="240"/>
      <c r="P152" s="243"/>
      <c r="Q152" s="244"/>
    </row>
    <row r="153" spans="2:17" s="163" customFormat="1" ht="30" x14ac:dyDescent="0.25">
      <c r="B153" s="169" t="s">
        <v>244</v>
      </c>
      <c r="C153" s="87"/>
      <c r="D153" s="164" t="s">
        <v>243</v>
      </c>
      <c r="E153" s="164" t="s">
        <v>247</v>
      </c>
      <c r="F153" s="164" t="s">
        <v>245</v>
      </c>
      <c r="G153" s="164" t="s">
        <v>246</v>
      </c>
      <c r="H153" s="167">
        <v>37351</v>
      </c>
      <c r="I153" s="164" t="s">
        <v>163</v>
      </c>
      <c r="J153" s="160" t="s">
        <v>209</v>
      </c>
      <c r="K153" s="168" t="s">
        <v>248</v>
      </c>
      <c r="L153" s="160" t="s">
        <v>136</v>
      </c>
      <c r="M153" s="164" t="s">
        <v>136</v>
      </c>
      <c r="N153" s="164" t="s">
        <v>136</v>
      </c>
      <c r="O153" s="164" t="s">
        <v>136</v>
      </c>
      <c r="P153" s="165" t="s">
        <v>249</v>
      </c>
      <c r="Q153" s="166"/>
    </row>
    <row r="154" spans="2:17" s="170" customFormat="1" ht="60" x14ac:dyDescent="0.25">
      <c r="B154" s="171" t="s">
        <v>244</v>
      </c>
      <c r="C154" s="172"/>
      <c r="D154" s="171" t="s">
        <v>250</v>
      </c>
      <c r="E154" s="171">
        <v>64585526</v>
      </c>
      <c r="F154" s="171" t="s">
        <v>251</v>
      </c>
      <c r="G154" s="171" t="s">
        <v>218</v>
      </c>
      <c r="H154" s="173">
        <v>40445</v>
      </c>
      <c r="I154" s="171" t="s">
        <v>163</v>
      </c>
      <c r="J154" s="175" t="s">
        <v>209</v>
      </c>
      <c r="K154" s="168" t="s">
        <v>248</v>
      </c>
      <c r="L154" s="174" t="s">
        <v>136</v>
      </c>
      <c r="M154" s="171" t="s">
        <v>136</v>
      </c>
      <c r="N154" s="171" t="s">
        <v>136</v>
      </c>
      <c r="O154" s="171" t="s">
        <v>136</v>
      </c>
      <c r="P154" s="176" t="s">
        <v>252</v>
      </c>
      <c r="Q154" s="177"/>
    </row>
    <row r="155" spans="2:17" s="170" customFormat="1" ht="30" x14ac:dyDescent="0.25">
      <c r="B155" s="171" t="s">
        <v>253</v>
      </c>
      <c r="C155" s="172"/>
      <c r="D155" s="171" t="s">
        <v>254</v>
      </c>
      <c r="E155" s="171" t="s">
        <v>255</v>
      </c>
      <c r="F155" s="171" t="s">
        <v>256</v>
      </c>
      <c r="G155" s="171" t="s">
        <v>257</v>
      </c>
      <c r="H155" s="173">
        <v>40263</v>
      </c>
      <c r="I155" s="171" t="s">
        <v>163</v>
      </c>
      <c r="J155" s="175" t="s">
        <v>209</v>
      </c>
      <c r="K155" s="168" t="s">
        <v>248</v>
      </c>
      <c r="L155" s="174" t="s">
        <v>136</v>
      </c>
      <c r="M155" s="171" t="s">
        <v>136</v>
      </c>
      <c r="N155" s="171" t="s">
        <v>136</v>
      </c>
      <c r="O155" s="171" t="s">
        <v>136</v>
      </c>
      <c r="P155" s="176" t="s">
        <v>258</v>
      </c>
      <c r="Q155" s="177"/>
    </row>
    <row r="156" spans="2:17" s="170" customFormat="1" ht="30" x14ac:dyDescent="0.25">
      <c r="B156" s="171" t="s">
        <v>253</v>
      </c>
      <c r="C156" s="172"/>
      <c r="D156" s="171" t="s">
        <v>259</v>
      </c>
      <c r="E156" s="171" t="s">
        <v>260</v>
      </c>
      <c r="F156" s="171" t="s">
        <v>261</v>
      </c>
      <c r="G156" s="171" t="s">
        <v>262</v>
      </c>
      <c r="H156" s="173" t="s">
        <v>263</v>
      </c>
      <c r="I156" s="171" t="s">
        <v>163</v>
      </c>
      <c r="J156" s="175" t="s">
        <v>209</v>
      </c>
      <c r="K156" s="178" t="s">
        <v>264</v>
      </c>
      <c r="L156" s="174" t="s">
        <v>136</v>
      </c>
      <c r="M156" s="171" t="s">
        <v>136</v>
      </c>
      <c r="N156" s="171" t="s">
        <v>136</v>
      </c>
      <c r="O156" s="171" t="s">
        <v>136</v>
      </c>
      <c r="P156" s="176" t="s">
        <v>265</v>
      </c>
      <c r="Q156" s="177"/>
    </row>
    <row r="157" spans="2:17" s="170" customFormat="1" ht="60" x14ac:dyDescent="0.25">
      <c r="B157" s="171" t="s">
        <v>266</v>
      </c>
      <c r="C157" s="172"/>
      <c r="D157" s="171" t="s">
        <v>267</v>
      </c>
      <c r="E157" s="171" t="s">
        <v>268</v>
      </c>
      <c r="F157" s="171" t="s">
        <v>269</v>
      </c>
      <c r="G157" s="173" t="s">
        <v>270</v>
      </c>
      <c r="H157" s="173">
        <v>36435</v>
      </c>
      <c r="I157" s="171" t="s">
        <v>271</v>
      </c>
      <c r="J157" s="175" t="s">
        <v>272</v>
      </c>
      <c r="K157" s="178" t="s">
        <v>273</v>
      </c>
      <c r="L157" s="174" t="s">
        <v>136</v>
      </c>
      <c r="M157" s="171" t="s">
        <v>136</v>
      </c>
      <c r="N157" s="171" t="s">
        <v>136</v>
      </c>
      <c r="O157" s="171" t="s">
        <v>136</v>
      </c>
      <c r="P157" s="176" t="s">
        <v>274</v>
      </c>
      <c r="Q157" s="177"/>
    </row>
    <row r="159" spans="2:17" ht="15.75" thickBot="1" x14ac:dyDescent="0.3"/>
    <row r="160" spans="2:17" ht="54" customHeight="1" x14ac:dyDescent="0.25">
      <c r="B160" s="67" t="s">
        <v>33</v>
      </c>
      <c r="C160" s="67" t="s">
        <v>45</v>
      </c>
      <c r="D160" s="50" t="s">
        <v>46</v>
      </c>
      <c r="E160" s="67" t="s">
        <v>47</v>
      </c>
      <c r="F160" s="69" t="s">
        <v>52</v>
      </c>
      <c r="G160" s="212"/>
    </row>
    <row r="161" spans="2:7" ht="120.75" customHeight="1" x14ac:dyDescent="0.2">
      <c r="B161" s="267" t="s">
        <v>49</v>
      </c>
      <c r="C161" s="3" t="s">
        <v>129</v>
      </c>
      <c r="D161" s="63">
        <v>25</v>
      </c>
      <c r="E161" s="63">
        <v>0</v>
      </c>
      <c r="F161" s="268">
        <f>+E161+E162+E163</f>
        <v>0</v>
      </c>
      <c r="G161" s="86"/>
    </row>
    <row r="162" spans="2:7" ht="76.150000000000006" customHeight="1" x14ac:dyDescent="0.2">
      <c r="B162" s="267"/>
      <c r="C162" s="3" t="s">
        <v>130</v>
      </c>
      <c r="D162" s="66">
        <v>25</v>
      </c>
      <c r="E162" s="63">
        <v>0</v>
      </c>
      <c r="F162" s="269"/>
      <c r="G162" s="86"/>
    </row>
    <row r="163" spans="2:7" ht="69" customHeight="1" x14ac:dyDescent="0.2">
      <c r="B163" s="267"/>
      <c r="C163" s="3" t="s">
        <v>131</v>
      </c>
      <c r="D163" s="63">
        <v>10</v>
      </c>
      <c r="E163" s="63">
        <v>0</v>
      </c>
      <c r="F163" s="270"/>
      <c r="G163" s="86"/>
    </row>
    <row r="164" spans="2:7" x14ac:dyDescent="0.25">
      <c r="C164"/>
    </row>
    <row r="165" spans="2:7" x14ac:dyDescent="0.25">
      <c r="B165" s="59" t="s">
        <v>53</v>
      </c>
    </row>
    <row r="167" spans="2:7" x14ac:dyDescent="0.25">
      <c r="B167" s="70" t="s">
        <v>33</v>
      </c>
      <c r="C167" s="70" t="s">
        <v>54</v>
      </c>
      <c r="D167" s="67" t="s">
        <v>47</v>
      </c>
      <c r="E167" s="67" t="s">
        <v>16</v>
      </c>
    </row>
    <row r="168" spans="2:7" ht="28.5" x14ac:dyDescent="0.25">
      <c r="B168" s="2" t="s">
        <v>55</v>
      </c>
      <c r="C168" s="4">
        <v>40</v>
      </c>
      <c r="D168" s="63">
        <v>0</v>
      </c>
      <c r="E168" s="271">
        <f>+D168+D169</f>
        <v>0</v>
      </c>
    </row>
    <row r="169" spans="2:7" ht="42.75" x14ac:dyDescent="0.25">
      <c r="B169" s="2" t="s">
        <v>56</v>
      </c>
      <c r="C169" s="4">
        <v>60</v>
      </c>
      <c r="D169" s="63">
        <v>0</v>
      </c>
      <c r="E169" s="272"/>
    </row>
  </sheetData>
  <sheetProtection algorithmName="SHA-512" hashValue="3zdZ0oa/tEsaoqvOjYxT5/msD/SlfNToQU949HHMHxGFLYjQrgZb4iq9UEywt/lFyFvYe1s0dqv8HL8PrHlEug==" saltValue="xk/6qx+wY+mvcPsG4xRw3A==" spinCount="100000" sheet="1" objects="1" scenarios="1" selectLockedCells="1" selectUnlockedCells="1"/>
  <mergeCells count="94">
    <mergeCell ref="E106:E107"/>
    <mergeCell ref="D106:D107"/>
    <mergeCell ref="C106:C107"/>
    <mergeCell ref="I106:I107"/>
    <mergeCell ref="M106:M107"/>
    <mergeCell ref="H106:H107"/>
    <mergeCell ref="G106:G107"/>
    <mergeCell ref="F106:F107"/>
    <mergeCell ref="J106:L106"/>
    <mergeCell ref="B161:B163"/>
    <mergeCell ref="F161:F163"/>
    <mergeCell ref="E168:E169"/>
    <mergeCell ref="B2:P2"/>
    <mergeCell ref="B123:P123"/>
    <mergeCell ref="B149:N149"/>
    <mergeCell ref="E144:E146"/>
    <mergeCell ref="B126:N126"/>
    <mergeCell ref="B103:N103"/>
    <mergeCell ref="E40:E41"/>
    <mergeCell ref="O68:P68"/>
    <mergeCell ref="B65:N65"/>
    <mergeCell ref="B106:B107"/>
    <mergeCell ref="O81:P81"/>
    <mergeCell ref="O82:P82"/>
    <mergeCell ref="B4:P4"/>
    <mergeCell ref="O69:P69"/>
    <mergeCell ref="O70:P70"/>
    <mergeCell ref="O71:P71"/>
    <mergeCell ref="C6:N6"/>
    <mergeCell ref="C7:N7"/>
    <mergeCell ref="C8:N8"/>
    <mergeCell ref="C9:N9"/>
    <mergeCell ref="C10:E10"/>
    <mergeCell ref="C63:N63"/>
    <mergeCell ref="B14:C21"/>
    <mergeCell ref="D59:E59"/>
    <mergeCell ref="M45:N45"/>
    <mergeCell ref="B59:B60"/>
    <mergeCell ref="C59:C60"/>
    <mergeCell ref="B22:C22"/>
    <mergeCell ref="O151:O152"/>
    <mergeCell ref="P151:Q152"/>
    <mergeCell ref="N106:N107"/>
    <mergeCell ref="P119:Q119"/>
    <mergeCell ref="P113:Q113"/>
    <mergeCell ref="P120:Q120"/>
    <mergeCell ref="P121:Q121"/>
    <mergeCell ref="P112:Q112"/>
    <mergeCell ref="P114:Q114"/>
    <mergeCell ref="P115:Q115"/>
    <mergeCell ref="P116:Q116"/>
    <mergeCell ref="P117:Q117"/>
    <mergeCell ref="P118:Q118"/>
    <mergeCell ref="B151:B152"/>
    <mergeCell ref="C151:C152"/>
    <mergeCell ref="D151:D152"/>
    <mergeCell ref="E151:E152"/>
    <mergeCell ref="F151:F152"/>
    <mergeCell ref="G151:G152"/>
    <mergeCell ref="H151:H152"/>
    <mergeCell ref="I151:I152"/>
    <mergeCell ref="M151:M152"/>
    <mergeCell ref="N151:N152"/>
    <mergeCell ref="J151:L151"/>
    <mergeCell ref="O72:P72"/>
    <mergeCell ref="O73:P73"/>
    <mergeCell ref="O74:P74"/>
    <mergeCell ref="O77:P77"/>
    <mergeCell ref="O78:P78"/>
    <mergeCell ref="O76:P76"/>
    <mergeCell ref="O75:P75"/>
    <mergeCell ref="O89:P89"/>
    <mergeCell ref="O88:P88"/>
    <mergeCell ref="O83:P83"/>
    <mergeCell ref="O84:P84"/>
    <mergeCell ref="O85:P85"/>
    <mergeCell ref="O86:P86"/>
    <mergeCell ref="O87:P87"/>
    <mergeCell ref="P108:Q108"/>
    <mergeCell ref="P109:Q109"/>
    <mergeCell ref="P110:Q110"/>
    <mergeCell ref="P111:Q111"/>
    <mergeCell ref="O79:P79"/>
    <mergeCell ref="O80:P80"/>
    <mergeCell ref="O95:P95"/>
    <mergeCell ref="O96:P96"/>
    <mergeCell ref="O97:P97"/>
    <mergeCell ref="O106:O107"/>
    <mergeCell ref="P106:Q107"/>
    <mergeCell ref="O90:P90"/>
    <mergeCell ref="O91:P91"/>
    <mergeCell ref="O92:P92"/>
    <mergeCell ref="O93:P93"/>
    <mergeCell ref="O94:P94"/>
  </mergeCells>
  <dataValidations count="2">
    <dataValidation type="decimal" allowBlank="1" showInputMessage="1" showErrorMessage="1" sqref="WVH983085 WLL983085 C65581 IV65581 SR65581 ACN65581 AMJ65581 AWF65581 BGB65581 BPX65581 BZT65581 CJP65581 CTL65581 DDH65581 DND65581 DWZ65581 EGV65581 EQR65581 FAN65581 FKJ65581 FUF65581 GEB65581 GNX65581 GXT65581 HHP65581 HRL65581 IBH65581 ILD65581 IUZ65581 JEV65581 JOR65581 JYN65581 KIJ65581 KSF65581 LCB65581 LLX65581 LVT65581 MFP65581 MPL65581 MZH65581 NJD65581 NSZ65581 OCV65581 OMR65581 OWN65581 PGJ65581 PQF65581 QAB65581 QJX65581 QTT65581 RDP65581 RNL65581 RXH65581 SHD65581 SQZ65581 TAV65581 TKR65581 TUN65581 UEJ65581 UOF65581 UYB65581 VHX65581 VRT65581 WBP65581 WLL65581 WVH65581 C131117 IV131117 SR131117 ACN131117 AMJ131117 AWF131117 BGB131117 BPX131117 BZT131117 CJP131117 CTL131117 DDH131117 DND131117 DWZ131117 EGV131117 EQR131117 FAN131117 FKJ131117 FUF131117 GEB131117 GNX131117 GXT131117 HHP131117 HRL131117 IBH131117 ILD131117 IUZ131117 JEV131117 JOR131117 JYN131117 KIJ131117 KSF131117 LCB131117 LLX131117 LVT131117 MFP131117 MPL131117 MZH131117 NJD131117 NSZ131117 OCV131117 OMR131117 OWN131117 PGJ131117 PQF131117 QAB131117 QJX131117 QTT131117 RDP131117 RNL131117 RXH131117 SHD131117 SQZ131117 TAV131117 TKR131117 TUN131117 UEJ131117 UOF131117 UYB131117 VHX131117 VRT131117 WBP131117 WLL131117 WVH131117 C196653 IV196653 SR196653 ACN196653 AMJ196653 AWF196653 BGB196653 BPX196653 BZT196653 CJP196653 CTL196653 DDH196653 DND196653 DWZ196653 EGV196653 EQR196653 FAN196653 FKJ196653 FUF196653 GEB196653 GNX196653 GXT196653 HHP196653 HRL196653 IBH196653 ILD196653 IUZ196653 JEV196653 JOR196653 JYN196653 KIJ196653 KSF196653 LCB196653 LLX196653 LVT196653 MFP196653 MPL196653 MZH196653 NJD196653 NSZ196653 OCV196653 OMR196653 OWN196653 PGJ196653 PQF196653 QAB196653 QJX196653 QTT196653 RDP196653 RNL196653 RXH196653 SHD196653 SQZ196653 TAV196653 TKR196653 TUN196653 UEJ196653 UOF196653 UYB196653 VHX196653 VRT196653 WBP196653 WLL196653 WVH196653 C262189 IV262189 SR262189 ACN262189 AMJ262189 AWF262189 BGB262189 BPX262189 BZT262189 CJP262189 CTL262189 DDH262189 DND262189 DWZ262189 EGV262189 EQR262189 FAN262189 FKJ262189 FUF262189 GEB262189 GNX262189 GXT262189 HHP262189 HRL262189 IBH262189 ILD262189 IUZ262189 JEV262189 JOR262189 JYN262189 KIJ262189 KSF262189 LCB262189 LLX262189 LVT262189 MFP262189 MPL262189 MZH262189 NJD262189 NSZ262189 OCV262189 OMR262189 OWN262189 PGJ262189 PQF262189 QAB262189 QJX262189 QTT262189 RDP262189 RNL262189 RXH262189 SHD262189 SQZ262189 TAV262189 TKR262189 TUN262189 UEJ262189 UOF262189 UYB262189 VHX262189 VRT262189 WBP262189 WLL262189 WVH262189 C327725 IV327725 SR327725 ACN327725 AMJ327725 AWF327725 BGB327725 BPX327725 BZT327725 CJP327725 CTL327725 DDH327725 DND327725 DWZ327725 EGV327725 EQR327725 FAN327725 FKJ327725 FUF327725 GEB327725 GNX327725 GXT327725 HHP327725 HRL327725 IBH327725 ILD327725 IUZ327725 JEV327725 JOR327725 JYN327725 KIJ327725 KSF327725 LCB327725 LLX327725 LVT327725 MFP327725 MPL327725 MZH327725 NJD327725 NSZ327725 OCV327725 OMR327725 OWN327725 PGJ327725 PQF327725 QAB327725 QJX327725 QTT327725 RDP327725 RNL327725 RXH327725 SHD327725 SQZ327725 TAV327725 TKR327725 TUN327725 UEJ327725 UOF327725 UYB327725 VHX327725 VRT327725 WBP327725 WLL327725 WVH327725 C393261 IV393261 SR393261 ACN393261 AMJ393261 AWF393261 BGB393261 BPX393261 BZT393261 CJP393261 CTL393261 DDH393261 DND393261 DWZ393261 EGV393261 EQR393261 FAN393261 FKJ393261 FUF393261 GEB393261 GNX393261 GXT393261 HHP393261 HRL393261 IBH393261 ILD393261 IUZ393261 JEV393261 JOR393261 JYN393261 KIJ393261 KSF393261 LCB393261 LLX393261 LVT393261 MFP393261 MPL393261 MZH393261 NJD393261 NSZ393261 OCV393261 OMR393261 OWN393261 PGJ393261 PQF393261 QAB393261 QJX393261 QTT393261 RDP393261 RNL393261 RXH393261 SHD393261 SQZ393261 TAV393261 TKR393261 TUN393261 UEJ393261 UOF393261 UYB393261 VHX393261 VRT393261 WBP393261 WLL393261 WVH393261 C458797 IV458797 SR458797 ACN458797 AMJ458797 AWF458797 BGB458797 BPX458797 BZT458797 CJP458797 CTL458797 DDH458797 DND458797 DWZ458797 EGV458797 EQR458797 FAN458797 FKJ458797 FUF458797 GEB458797 GNX458797 GXT458797 HHP458797 HRL458797 IBH458797 ILD458797 IUZ458797 JEV458797 JOR458797 JYN458797 KIJ458797 KSF458797 LCB458797 LLX458797 LVT458797 MFP458797 MPL458797 MZH458797 NJD458797 NSZ458797 OCV458797 OMR458797 OWN458797 PGJ458797 PQF458797 QAB458797 QJX458797 QTT458797 RDP458797 RNL458797 RXH458797 SHD458797 SQZ458797 TAV458797 TKR458797 TUN458797 UEJ458797 UOF458797 UYB458797 VHX458797 VRT458797 WBP458797 WLL458797 WVH458797 C524333 IV524333 SR524333 ACN524333 AMJ524333 AWF524333 BGB524333 BPX524333 BZT524333 CJP524333 CTL524333 DDH524333 DND524333 DWZ524333 EGV524333 EQR524333 FAN524333 FKJ524333 FUF524333 GEB524333 GNX524333 GXT524333 HHP524333 HRL524333 IBH524333 ILD524333 IUZ524333 JEV524333 JOR524333 JYN524333 KIJ524333 KSF524333 LCB524333 LLX524333 LVT524333 MFP524333 MPL524333 MZH524333 NJD524333 NSZ524333 OCV524333 OMR524333 OWN524333 PGJ524333 PQF524333 QAB524333 QJX524333 QTT524333 RDP524333 RNL524333 RXH524333 SHD524333 SQZ524333 TAV524333 TKR524333 TUN524333 UEJ524333 UOF524333 UYB524333 VHX524333 VRT524333 WBP524333 WLL524333 WVH524333 C589869 IV589869 SR589869 ACN589869 AMJ589869 AWF589869 BGB589869 BPX589869 BZT589869 CJP589869 CTL589869 DDH589869 DND589869 DWZ589869 EGV589869 EQR589869 FAN589869 FKJ589869 FUF589869 GEB589869 GNX589869 GXT589869 HHP589869 HRL589869 IBH589869 ILD589869 IUZ589869 JEV589869 JOR589869 JYN589869 KIJ589869 KSF589869 LCB589869 LLX589869 LVT589869 MFP589869 MPL589869 MZH589869 NJD589869 NSZ589869 OCV589869 OMR589869 OWN589869 PGJ589869 PQF589869 QAB589869 QJX589869 QTT589869 RDP589869 RNL589869 RXH589869 SHD589869 SQZ589869 TAV589869 TKR589869 TUN589869 UEJ589869 UOF589869 UYB589869 VHX589869 VRT589869 WBP589869 WLL589869 WVH589869 C655405 IV655405 SR655405 ACN655405 AMJ655405 AWF655405 BGB655405 BPX655405 BZT655405 CJP655405 CTL655405 DDH655405 DND655405 DWZ655405 EGV655405 EQR655405 FAN655405 FKJ655405 FUF655405 GEB655405 GNX655405 GXT655405 HHP655405 HRL655405 IBH655405 ILD655405 IUZ655405 JEV655405 JOR655405 JYN655405 KIJ655405 KSF655405 LCB655405 LLX655405 LVT655405 MFP655405 MPL655405 MZH655405 NJD655405 NSZ655405 OCV655405 OMR655405 OWN655405 PGJ655405 PQF655405 QAB655405 QJX655405 QTT655405 RDP655405 RNL655405 RXH655405 SHD655405 SQZ655405 TAV655405 TKR655405 TUN655405 UEJ655405 UOF655405 UYB655405 VHX655405 VRT655405 WBP655405 WLL655405 WVH655405 C720941 IV720941 SR720941 ACN720941 AMJ720941 AWF720941 BGB720941 BPX720941 BZT720941 CJP720941 CTL720941 DDH720941 DND720941 DWZ720941 EGV720941 EQR720941 FAN720941 FKJ720941 FUF720941 GEB720941 GNX720941 GXT720941 HHP720941 HRL720941 IBH720941 ILD720941 IUZ720941 JEV720941 JOR720941 JYN720941 KIJ720941 KSF720941 LCB720941 LLX720941 LVT720941 MFP720941 MPL720941 MZH720941 NJD720941 NSZ720941 OCV720941 OMR720941 OWN720941 PGJ720941 PQF720941 QAB720941 QJX720941 QTT720941 RDP720941 RNL720941 RXH720941 SHD720941 SQZ720941 TAV720941 TKR720941 TUN720941 UEJ720941 UOF720941 UYB720941 VHX720941 VRT720941 WBP720941 WLL720941 WVH720941 C786477 IV786477 SR786477 ACN786477 AMJ786477 AWF786477 BGB786477 BPX786477 BZT786477 CJP786477 CTL786477 DDH786477 DND786477 DWZ786477 EGV786477 EQR786477 FAN786477 FKJ786477 FUF786477 GEB786477 GNX786477 GXT786477 HHP786477 HRL786477 IBH786477 ILD786477 IUZ786477 JEV786477 JOR786477 JYN786477 KIJ786477 KSF786477 LCB786477 LLX786477 LVT786477 MFP786477 MPL786477 MZH786477 NJD786477 NSZ786477 OCV786477 OMR786477 OWN786477 PGJ786477 PQF786477 QAB786477 QJX786477 QTT786477 RDP786477 RNL786477 RXH786477 SHD786477 SQZ786477 TAV786477 TKR786477 TUN786477 UEJ786477 UOF786477 UYB786477 VHX786477 VRT786477 WBP786477 WLL786477 WVH786477 C852013 IV852013 SR852013 ACN852013 AMJ852013 AWF852013 BGB852013 BPX852013 BZT852013 CJP852013 CTL852013 DDH852013 DND852013 DWZ852013 EGV852013 EQR852013 FAN852013 FKJ852013 FUF852013 GEB852013 GNX852013 GXT852013 HHP852013 HRL852013 IBH852013 ILD852013 IUZ852013 JEV852013 JOR852013 JYN852013 KIJ852013 KSF852013 LCB852013 LLX852013 LVT852013 MFP852013 MPL852013 MZH852013 NJD852013 NSZ852013 OCV852013 OMR852013 OWN852013 PGJ852013 PQF852013 QAB852013 QJX852013 QTT852013 RDP852013 RNL852013 RXH852013 SHD852013 SQZ852013 TAV852013 TKR852013 TUN852013 UEJ852013 UOF852013 UYB852013 VHX852013 VRT852013 WBP852013 WLL852013 WVH852013 C917549 IV917549 SR917549 ACN917549 AMJ917549 AWF917549 BGB917549 BPX917549 BZT917549 CJP917549 CTL917549 DDH917549 DND917549 DWZ917549 EGV917549 EQR917549 FAN917549 FKJ917549 FUF917549 GEB917549 GNX917549 GXT917549 HHP917549 HRL917549 IBH917549 ILD917549 IUZ917549 JEV917549 JOR917549 JYN917549 KIJ917549 KSF917549 LCB917549 LLX917549 LVT917549 MFP917549 MPL917549 MZH917549 NJD917549 NSZ917549 OCV917549 OMR917549 OWN917549 PGJ917549 PQF917549 QAB917549 QJX917549 QTT917549 RDP917549 RNL917549 RXH917549 SHD917549 SQZ917549 TAV917549 TKR917549 TUN917549 UEJ917549 UOF917549 UYB917549 VHX917549 VRT917549 WBP917549 WLL917549 WVH917549 C983085 IV983085 SR983085 ACN983085 AMJ983085 AWF983085 BGB983085 BPX983085 BZT983085 CJP983085 CTL983085 DDH983085 DND983085 DWZ983085 EGV983085 EQR983085 FAN983085 FKJ983085 FUF983085 GEB983085 GNX983085 GXT983085 HHP983085 HRL983085 IBH983085 ILD983085 IUZ983085 JEV983085 JOR983085 JYN983085 KIJ983085 KSF983085 LCB983085 LLX983085 LVT983085 MFP983085 MPL983085 MZH983085 NJD983085 NSZ983085 OCV983085 OMR983085 OWN983085 PGJ983085 PQF983085 QAB983085 QJX983085 QTT983085 RDP983085 RNL983085 RXH983085 SHD983085 SQZ983085 TAV983085 TKR983085 TUN983085 UEJ983085 UOF983085 UYB983085 VHX983085 VRT983085 WBP98308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5 A65581 IS65581 SO65581 ACK65581 AMG65581 AWC65581 BFY65581 BPU65581 BZQ65581 CJM65581 CTI65581 DDE65581 DNA65581 DWW65581 EGS65581 EQO65581 FAK65581 FKG65581 FUC65581 GDY65581 GNU65581 GXQ65581 HHM65581 HRI65581 IBE65581 ILA65581 IUW65581 JES65581 JOO65581 JYK65581 KIG65581 KSC65581 LBY65581 LLU65581 LVQ65581 MFM65581 MPI65581 MZE65581 NJA65581 NSW65581 OCS65581 OMO65581 OWK65581 PGG65581 PQC65581 PZY65581 QJU65581 QTQ65581 RDM65581 RNI65581 RXE65581 SHA65581 SQW65581 TAS65581 TKO65581 TUK65581 UEG65581 UOC65581 UXY65581 VHU65581 VRQ65581 WBM65581 WLI65581 WVE65581 A131117 IS131117 SO131117 ACK131117 AMG131117 AWC131117 BFY131117 BPU131117 BZQ131117 CJM131117 CTI131117 DDE131117 DNA131117 DWW131117 EGS131117 EQO131117 FAK131117 FKG131117 FUC131117 GDY131117 GNU131117 GXQ131117 HHM131117 HRI131117 IBE131117 ILA131117 IUW131117 JES131117 JOO131117 JYK131117 KIG131117 KSC131117 LBY131117 LLU131117 LVQ131117 MFM131117 MPI131117 MZE131117 NJA131117 NSW131117 OCS131117 OMO131117 OWK131117 PGG131117 PQC131117 PZY131117 QJU131117 QTQ131117 RDM131117 RNI131117 RXE131117 SHA131117 SQW131117 TAS131117 TKO131117 TUK131117 UEG131117 UOC131117 UXY131117 VHU131117 VRQ131117 WBM131117 WLI131117 WVE131117 A196653 IS196653 SO196653 ACK196653 AMG196653 AWC196653 BFY196653 BPU196653 BZQ196653 CJM196653 CTI196653 DDE196653 DNA196653 DWW196653 EGS196653 EQO196653 FAK196653 FKG196653 FUC196653 GDY196653 GNU196653 GXQ196653 HHM196653 HRI196653 IBE196653 ILA196653 IUW196653 JES196653 JOO196653 JYK196653 KIG196653 KSC196653 LBY196653 LLU196653 LVQ196653 MFM196653 MPI196653 MZE196653 NJA196653 NSW196653 OCS196653 OMO196653 OWK196653 PGG196653 PQC196653 PZY196653 QJU196653 QTQ196653 RDM196653 RNI196653 RXE196653 SHA196653 SQW196653 TAS196653 TKO196653 TUK196653 UEG196653 UOC196653 UXY196653 VHU196653 VRQ196653 WBM196653 WLI196653 WVE196653 A262189 IS262189 SO262189 ACK262189 AMG262189 AWC262189 BFY262189 BPU262189 BZQ262189 CJM262189 CTI262189 DDE262189 DNA262189 DWW262189 EGS262189 EQO262189 FAK262189 FKG262189 FUC262189 GDY262189 GNU262189 GXQ262189 HHM262189 HRI262189 IBE262189 ILA262189 IUW262189 JES262189 JOO262189 JYK262189 KIG262189 KSC262189 LBY262189 LLU262189 LVQ262189 MFM262189 MPI262189 MZE262189 NJA262189 NSW262189 OCS262189 OMO262189 OWK262189 PGG262189 PQC262189 PZY262189 QJU262189 QTQ262189 RDM262189 RNI262189 RXE262189 SHA262189 SQW262189 TAS262189 TKO262189 TUK262189 UEG262189 UOC262189 UXY262189 VHU262189 VRQ262189 WBM262189 WLI262189 WVE262189 A327725 IS327725 SO327725 ACK327725 AMG327725 AWC327725 BFY327725 BPU327725 BZQ327725 CJM327725 CTI327725 DDE327725 DNA327725 DWW327725 EGS327725 EQO327725 FAK327725 FKG327725 FUC327725 GDY327725 GNU327725 GXQ327725 HHM327725 HRI327725 IBE327725 ILA327725 IUW327725 JES327725 JOO327725 JYK327725 KIG327725 KSC327725 LBY327725 LLU327725 LVQ327725 MFM327725 MPI327725 MZE327725 NJA327725 NSW327725 OCS327725 OMO327725 OWK327725 PGG327725 PQC327725 PZY327725 QJU327725 QTQ327725 RDM327725 RNI327725 RXE327725 SHA327725 SQW327725 TAS327725 TKO327725 TUK327725 UEG327725 UOC327725 UXY327725 VHU327725 VRQ327725 WBM327725 WLI327725 WVE327725 A393261 IS393261 SO393261 ACK393261 AMG393261 AWC393261 BFY393261 BPU393261 BZQ393261 CJM393261 CTI393261 DDE393261 DNA393261 DWW393261 EGS393261 EQO393261 FAK393261 FKG393261 FUC393261 GDY393261 GNU393261 GXQ393261 HHM393261 HRI393261 IBE393261 ILA393261 IUW393261 JES393261 JOO393261 JYK393261 KIG393261 KSC393261 LBY393261 LLU393261 LVQ393261 MFM393261 MPI393261 MZE393261 NJA393261 NSW393261 OCS393261 OMO393261 OWK393261 PGG393261 PQC393261 PZY393261 QJU393261 QTQ393261 RDM393261 RNI393261 RXE393261 SHA393261 SQW393261 TAS393261 TKO393261 TUK393261 UEG393261 UOC393261 UXY393261 VHU393261 VRQ393261 WBM393261 WLI393261 WVE393261 A458797 IS458797 SO458797 ACK458797 AMG458797 AWC458797 BFY458797 BPU458797 BZQ458797 CJM458797 CTI458797 DDE458797 DNA458797 DWW458797 EGS458797 EQO458797 FAK458797 FKG458797 FUC458797 GDY458797 GNU458797 GXQ458797 HHM458797 HRI458797 IBE458797 ILA458797 IUW458797 JES458797 JOO458797 JYK458797 KIG458797 KSC458797 LBY458797 LLU458797 LVQ458797 MFM458797 MPI458797 MZE458797 NJA458797 NSW458797 OCS458797 OMO458797 OWK458797 PGG458797 PQC458797 PZY458797 QJU458797 QTQ458797 RDM458797 RNI458797 RXE458797 SHA458797 SQW458797 TAS458797 TKO458797 TUK458797 UEG458797 UOC458797 UXY458797 VHU458797 VRQ458797 WBM458797 WLI458797 WVE458797 A524333 IS524333 SO524333 ACK524333 AMG524333 AWC524333 BFY524333 BPU524333 BZQ524333 CJM524333 CTI524333 DDE524333 DNA524333 DWW524333 EGS524333 EQO524333 FAK524333 FKG524333 FUC524333 GDY524333 GNU524333 GXQ524333 HHM524333 HRI524333 IBE524333 ILA524333 IUW524333 JES524333 JOO524333 JYK524333 KIG524333 KSC524333 LBY524333 LLU524333 LVQ524333 MFM524333 MPI524333 MZE524333 NJA524333 NSW524333 OCS524333 OMO524333 OWK524333 PGG524333 PQC524333 PZY524333 QJU524333 QTQ524333 RDM524333 RNI524333 RXE524333 SHA524333 SQW524333 TAS524333 TKO524333 TUK524333 UEG524333 UOC524333 UXY524333 VHU524333 VRQ524333 WBM524333 WLI524333 WVE524333 A589869 IS589869 SO589869 ACK589869 AMG589869 AWC589869 BFY589869 BPU589869 BZQ589869 CJM589869 CTI589869 DDE589869 DNA589869 DWW589869 EGS589869 EQO589869 FAK589869 FKG589869 FUC589869 GDY589869 GNU589869 GXQ589869 HHM589869 HRI589869 IBE589869 ILA589869 IUW589869 JES589869 JOO589869 JYK589869 KIG589869 KSC589869 LBY589869 LLU589869 LVQ589869 MFM589869 MPI589869 MZE589869 NJA589869 NSW589869 OCS589869 OMO589869 OWK589869 PGG589869 PQC589869 PZY589869 QJU589869 QTQ589869 RDM589869 RNI589869 RXE589869 SHA589869 SQW589869 TAS589869 TKO589869 TUK589869 UEG589869 UOC589869 UXY589869 VHU589869 VRQ589869 WBM589869 WLI589869 WVE589869 A655405 IS655405 SO655405 ACK655405 AMG655405 AWC655405 BFY655405 BPU655405 BZQ655405 CJM655405 CTI655405 DDE655405 DNA655405 DWW655405 EGS655405 EQO655405 FAK655405 FKG655405 FUC655405 GDY655405 GNU655405 GXQ655405 HHM655405 HRI655405 IBE655405 ILA655405 IUW655405 JES655405 JOO655405 JYK655405 KIG655405 KSC655405 LBY655405 LLU655405 LVQ655405 MFM655405 MPI655405 MZE655405 NJA655405 NSW655405 OCS655405 OMO655405 OWK655405 PGG655405 PQC655405 PZY655405 QJU655405 QTQ655405 RDM655405 RNI655405 RXE655405 SHA655405 SQW655405 TAS655405 TKO655405 TUK655405 UEG655405 UOC655405 UXY655405 VHU655405 VRQ655405 WBM655405 WLI655405 WVE655405 A720941 IS720941 SO720941 ACK720941 AMG720941 AWC720941 BFY720941 BPU720941 BZQ720941 CJM720941 CTI720941 DDE720941 DNA720941 DWW720941 EGS720941 EQO720941 FAK720941 FKG720941 FUC720941 GDY720941 GNU720941 GXQ720941 HHM720941 HRI720941 IBE720941 ILA720941 IUW720941 JES720941 JOO720941 JYK720941 KIG720941 KSC720941 LBY720941 LLU720941 LVQ720941 MFM720941 MPI720941 MZE720941 NJA720941 NSW720941 OCS720941 OMO720941 OWK720941 PGG720941 PQC720941 PZY720941 QJU720941 QTQ720941 RDM720941 RNI720941 RXE720941 SHA720941 SQW720941 TAS720941 TKO720941 TUK720941 UEG720941 UOC720941 UXY720941 VHU720941 VRQ720941 WBM720941 WLI720941 WVE720941 A786477 IS786477 SO786477 ACK786477 AMG786477 AWC786477 BFY786477 BPU786477 BZQ786477 CJM786477 CTI786477 DDE786477 DNA786477 DWW786477 EGS786477 EQO786477 FAK786477 FKG786477 FUC786477 GDY786477 GNU786477 GXQ786477 HHM786477 HRI786477 IBE786477 ILA786477 IUW786477 JES786477 JOO786477 JYK786477 KIG786477 KSC786477 LBY786477 LLU786477 LVQ786477 MFM786477 MPI786477 MZE786477 NJA786477 NSW786477 OCS786477 OMO786477 OWK786477 PGG786477 PQC786477 PZY786477 QJU786477 QTQ786477 RDM786477 RNI786477 RXE786477 SHA786477 SQW786477 TAS786477 TKO786477 TUK786477 UEG786477 UOC786477 UXY786477 VHU786477 VRQ786477 WBM786477 WLI786477 WVE786477 A852013 IS852013 SO852013 ACK852013 AMG852013 AWC852013 BFY852013 BPU852013 BZQ852013 CJM852013 CTI852013 DDE852013 DNA852013 DWW852013 EGS852013 EQO852013 FAK852013 FKG852013 FUC852013 GDY852013 GNU852013 GXQ852013 HHM852013 HRI852013 IBE852013 ILA852013 IUW852013 JES852013 JOO852013 JYK852013 KIG852013 KSC852013 LBY852013 LLU852013 LVQ852013 MFM852013 MPI852013 MZE852013 NJA852013 NSW852013 OCS852013 OMO852013 OWK852013 PGG852013 PQC852013 PZY852013 QJU852013 QTQ852013 RDM852013 RNI852013 RXE852013 SHA852013 SQW852013 TAS852013 TKO852013 TUK852013 UEG852013 UOC852013 UXY852013 VHU852013 VRQ852013 WBM852013 WLI852013 WVE852013 A917549 IS917549 SO917549 ACK917549 AMG917549 AWC917549 BFY917549 BPU917549 BZQ917549 CJM917549 CTI917549 DDE917549 DNA917549 DWW917549 EGS917549 EQO917549 FAK917549 FKG917549 FUC917549 GDY917549 GNU917549 GXQ917549 HHM917549 HRI917549 IBE917549 ILA917549 IUW917549 JES917549 JOO917549 JYK917549 KIG917549 KSC917549 LBY917549 LLU917549 LVQ917549 MFM917549 MPI917549 MZE917549 NJA917549 NSW917549 OCS917549 OMO917549 OWK917549 PGG917549 PQC917549 PZY917549 QJU917549 QTQ917549 RDM917549 RNI917549 RXE917549 SHA917549 SQW917549 TAS917549 TKO917549 TUK917549 UEG917549 UOC917549 UXY917549 VHU917549 VRQ917549 WBM917549 WLI917549 WVE917549 A983085 IS983085 SO983085 ACK983085 AMG983085 AWC983085 BFY983085 BPU983085 BZQ983085 CJM983085 CTI983085 DDE983085 DNA983085 DWW983085 EGS983085 EQO983085 FAK983085 FKG983085 FUC983085 GDY983085 GNU983085 GXQ983085 HHM983085 HRI983085 IBE983085 ILA983085 IUW983085 JES983085 JOO983085 JYK983085 KIG983085 KSC983085 LBY983085 LLU983085 LVQ983085 MFM983085 MPI983085 MZE983085 NJA983085 NSW983085 OCS983085 OMO983085 OWK983085 PGG983085 PQC983085 PZY983085 QJU983085 QTQ983085 RDM983085 RNI983085 RXE983085 SHA983085 SQW983085 TAS983085 TKO983085 TUK983085 UEG983085 UOC983085 UXY983085 VHU983085 VRQ983085 WBM983085 WLI98308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2" customWidth="1"/>
    <col min="2" max="2" width="55.5703125" style="142" customWidth="1"/>
    <col min="3" max="3" width="41.28515625" style="142" customWidth="1"/>
    <col min="4" max="4" width="29.42578125" style="142" customWidth="1"/>
    <col min="5" max="5" width="29.140625" style="142" customWidth="1"/>
    <col min="6" max="16384" width="11.42578125" style="93"/>
  </cols>
  <sheetData>
    <row r="1" spans="1:5" x14ac:dyDescent="0.25">
      <c r="A1" s="289" t="s">
        <v>91</v>
      </c>
      <c r="B1" s="290"/>
      <c r="C1" s="290"/>
      <c r="D1" s="290"/>
      <c r="E1" s="115"/>
    </row>
    <row r="2" spans="1:5" ht="27.75" customHeight="1" x14ac:dyDescent="0.25">
      <c r="A2" s="116"/>
      <c r="B2" s="291" t="s">
        <v>74</v>
      </c>
      <c r="C2" s="291"/>
      <c r="D2" s="291"/>
      <c r="E2" s="117"/>
    </row>
    <row r="3" spans="1:5" ht="21" customHeight="1" x14ac:dyDescent="0.25">
      <c r="A3" s="118"/>
      <c r="B3" s="291" t="s">
        <v>150</v>
      </c>
      <c r="C3" s="291"/>
      <c r="D3" s="291"/>
      <c r="E3" s="119"/>
    </row>
    <row r="4" spans="1:5" thickBot="1" x14ac:dyDescent="0.3">
      <c r="A4" s="120"/>
      <c r="B4" s="121"/>
      <c r="C4" s="121"/>
      <c r="D4" s="121"/>
      <c r="E4" s="122"/>
    </row>
    <row r="5" spans="1:5" ht="26.25" customHeight="1" thickBot="1" x14ac:dyDescent="0.3">
      <c r="A5" s="120"/>
      <c r="B5" s="123" t="s">
        <v>75</v>
      </c>
      <c r="C5" s="292"/>
      <c r="D5" s="293"/>
      <c r="E5" s="122"/>
    </row>
    <row r="6" spans="1:5" ht="27.75" customHeight="1" thickBot="1" x14ac:dyDescent="0.3">
      <c r="A6" s="120"/>
      <c r="B6" s="147" t="s">
        <v>76</v>
      </c>
      <c r="C6" s="294"/>
      <c r="D6" s="295"/>
      <c r="E6" s="122"/>
    </row>
    <row r="7" spans="1:5" ht="29.25" customHeight="1" thickBot="1" x14ac:dyDescent="0.3">
      <c r="A7" s="120"/>
      <c r="B7" s="147" t="s">
        <v>151</v>
      </c>
      <c r="C7" s="287" t="s">
        <v>152</v>
      </c>
      <c r="D7" s="288"/>
      <c r="E7" s="122"/>
    </row>
    <row r="8" spans="1:5" ht="16.5" thickBot="1" x14ac:dyDescent="0.3">
      <c r="A8" s="120"/>
      <c r="B8" s="148" t="s">
        <v>153</v>
      </c>
      <c r="C8" s="282"/>
      <c r="D8" s="283"/>
      <c r="E8" s="122"/>
    </row>
    <row r="9" spans="1:5" ht="23.25" customHeight="1" thickBot="1" x14ac:dyDescent="0.3">
      <c r="A9" s="120"/>
      <c r="B9" s="148" t="s">
        <v>153</v>
      </c>
      <c r="C9" s="282"/>
      <c r="D9" s="283"/>
      <c r="E9" s="122"/>
    </row>
    <row r="10" spans="1:5" ht="26.25" customHeight="1" thickBot="1" x14ac:dyDescent="0.3">
      <c r="A10" s="120"/>
      <c r="B10" s="148" t="s">
        <v>153</v>
      </c>
      <c r="C10" s="282"/>
      <c r="D10" s="283"/>
      <c r="E10" s="122"/>
    </row>
    <row r="11" spans="1:5" ht="21.75" customHeight="1" thickBot="1" x14ac:dyDescent="0.3">
      <c r="A11" s="120"/>
      <c r="B11" s="148" t="s">
        <v>153</v>
      </c>
      <c r="C11" s="282"/>
      <c r="D11" s="283"/>
      <c r="E11" s="122"/>
    </row>
    <row r="12" spans="1:5" ht="32.25" thickBot="1" x14ac:dyDescent="0.3">
      <c r="A12" s="120"/>
      <c r="B12" s="149" t="s">
        <v>154</v>
      </c>
      <c r="C12" s="282">
        <f>SUM(C8:D11)</f>
        <v>0</v>
      </c>
      <c r="D12" s="283"/>
      <c r="E12" s="122"/>
    </row>
    <row r="13" spans="1:5" ht="26.25" customHeight="1" thickBot="1" x14ac:dyDescent="0.3">
      <c r="A13" s="120"/>
      <c r="B13" s="149" t="s">
        <v>155</v>
      </c>
      <c r="C13" s="282">
        <f>+C12/616000</f>
        <v>0</v>
      </c>
      <c r="D13" s="283"/>
      <c r="E13" s="122"/>
    </row>
    <row r="14" spans="1:5" ht="24.75" customHeight="1" x14ac:dyDescent="0.25">
      <c r="A14" s="120"/>
      <c r="B14" s="121"/>
      <c r="C14" s="125"/>
      <c r="D14" s="126"/>
      <c r="E14" s="122"/>
    </row>
    <row r="15" spans="1:5" ht="28.5" customHeight="1" thickBot="1" x14ac:dyDescent="0.3">
      <c r="A15" s="120"/>
      <c r="B15" s="121" t="s">
        <v>156</v>
      </c>
      <c r="C15" s="125"/>
      <c r="D15" s="126"/>
      <c r="E15" s="122"/>
    </row>
    <row r="16" spans="1:5" ht="27" customHeight="1" x14ac:dyDescent="0.25">
      <c r="A16" s="120"/>
      <c r="B16" s="127" t="s">
        <v>77</v>
      </c>
      <c r="C16" s="128"/>
      <c r="D16" s="129"/>
      <c r="E16" s="122"/>
    </row>
    <row r="17" spans="1:6" ht="28.5" customHeight="1" x14ac:dyDescent="0.25">
      <c r="A17" s="120"/>
      <c r="B17" s="120" t="s">
        <v>78</v>
      </c>
      <c r="C17" s="130"/>
      <c r="D17" s="122"/>
      <c r="E17" s="122"/>
    </row>
    <row r="18" spans="1:6" ht="15" x14ac:dyDescent="0.25">
      <c r="A18" s="120"/>
      <c r="B18" s="120" t="s">
        <v>79</v>
      </c>
      <c r="C18" s="130"/>
      <c r="D18" s="122"/>
      <c r="E18" s="122"/>
    </row>
    <row r="19" spans="1:6" ht="27" customHeight="1" thickBot="1" x14ac:dyDescent="0.3">
      <c r="A19" s="120"/>
      <c r="B19" s="131" t="s">
        <v>80</v>
      </c>
      <c r="C19" s="132"/>
      <c r="D19" s="133"/>
      <c r="E19" s="122"/>
    </row>
    <row r="20" spans="1:6" ht="27" customHeight="1" thickBot="1" x14ac:dyDescent="0.3">
      <c r="A20" s="120"/>
      <c r="B20" s="284" t="s">
        <v>81</v>
      </c>
      <c r="C20" s="285"/>
      <c r="D20" s="286"/>
      <c r="E20" s="122"/>
    </row>
    <row r="21" spans="1:6" ht="16.5" thickBot="1" x14ac:dyDescent="0.3">
      <c r="A21" s="120"/>
      <c r="B21" s="284" t="s">
        <v>82</v>
      </c>
      <c r="C21" s="285"/>
      <c r="D21" s="286"/>
      <c r="E21" s="122"/>
    </row>
    <row r="22" spans="1:6" x14ac:dyDescent="0.25">
      <c r="A22" s="120"/>
      <c r="B22" s="134" t="s">
        <v>157</v>
      </c>
      <c r="C22" s="135"/>
      <c r="D22" s="126" t="s">
        <v>83</v>
      </c>
      <c r="E22" s="122"/>
    </row>
    <row r="23" spans="1:6" ht="16.5" thickBot="1" x14ac:dyDescent="0.3">
      <c r="A23" s="120"/>
      <c r="B23" s="124" t="s">
        <v>84</v>
      </c>
      <c r="C23" s="136"/>
      <c r="D23" s="137" t="s">
        <v>83</v>
      </c>
      <c r="E23" s="122"/>
    </row>
    <row r="24" spans="1:6" ht="16.5" thickBot="1" x14ac:dyDescent="0.3">
      <c r="A24" s="120"/>
      <c r="B24" s="138"/>
      <c r="C24" s="139"/>
      <c r="D24" s="121"/>
      <c r="E24" s="140"/>
    </row>
    <row r="25" spans="1:6" x14ac:dyDescent="0.25">
      <c r="A25" s="299"/>
      <c r="B25" s="300" t="s">
        <v>85</v>
      </c>
      <c r="C25" s="302" t="s">
        <v>86</v>
      </c>
      <c r="D25" s="303"/>
      <c r="E25" s="304"/>
      <c r="F25" s="296"/>
    </row>
    <row r="26" spans="1:6" ht="16.5" thickBot="1" x14ac:dyDescent="0.3">
      <c r="A26" s="299"/>
      <c r="B26" s="301"/>
      <c r="C26" s="297" t="s">
        <v>87</v>
      </c>
      <c r="D26" s="298"/>
      <c r="E26" s="304"/>
      <c r="F26" s="296"/>
    </row>
    <row r="27" spans="1:6" thickBot="1" x14ac:dyDescent="0.3">
      <c r="A27" s="131"/>
      <c r="B27" s="141"/>
      <c r="C27" s="141"/>
      <c r="D27" s="141"/>
      <c r="E27" s="133"/>
      <c r="F27" s="114"/>
    </row>
    <row r="28" spans="1:6" x14ac:dyDescent="0.25">
      <c r="B28" s="143" t="s">
        <v>158</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2014-12-20T04:54:38Z</dcterms:modified>
</cp:coreProperties>
</file>